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-495" yWindow="-270" windowWidth="15300" windowHeight="9525" tabRatio="621" activeTab="7"/>
  </bookViews>
  <sheets>
    <sheet name="СС" sheetId="10" r:id="rId1"/>
    <sheet name="АСУ ТП" sheetId="18" r:id="rId2"/>
    <sheet name="СУЭ РРЭ" sheetId="22" r:id="rId3"/>
    <sheet name="ВОЛС" sheetId="14" r:id="rId4"/>
    <sheet name="Заходы ВЛ 110" sheetId="16" r:id="rId5"/>
    <sheet name="Заходы ВЛ 35 кВ" sheetId="17" r:id="rId6"/>
    <sheet name="ЭВ" sheetId="20" r:id="rId7"/>
    <sheet name="ЭП" sheetId="21" r:id="rId8"/>
  </sheets>
  <definedNames>
    <definedName name="_xlnm._FilterDatabase" localSheetId="1" hidden="1">'АСУ ТП'!$E$1:$E$12</definedName>
    <definedName name="_xlnm._FilterDatabase" localSheetId="0" hidden="1">СС!$E$1:$E$146</definedName>
    <definedName name="_xlnm.Print_Area" localSheetId="1">'АСУ ТП'!$A$1:$K$45</definedName>
    <definedName name="_xlnm.Print_Area" localSheetId="4">'Заходы ВЛ 110'!$A$1:$K$9</definedName>
    <definedName name="_xlnm.Print_Area" localSheetId="0">СС!$A$1:$K$145</definedName>
    <definedName name="_xlnm.Print_Area" localSheetId="6">ЭВ!$A$1:$K$66</definedName>
    <definedName name="_xlnm.Print_Area" localSheetId="7">ЭП!$A$1:$K$193</definedName>
  </definedNames>
  <calcPr calcId="162913"/>
</workbook>
</file>

<file path=xl/calcChain.xml><?xml version="1.0" encoding="utf-8"?>
<calcChain xmlns="http://schemas.openxmlformats.org/spreadsheetml/2006/main">
  <c r="I38" i="20" l="1"/>
  <c r="I37" i="20"/>
  <c r="I36" i="20"/>
  <c r="I35" i="20"/>
  <c r="I34" i="20"/>
  <c r="I33" i="20"/>
  <c r="I32" i="20"/>
  <c r="I31" i="20"/>
  <c r="I30" i="20"/>
  <c r="I29" i="20"/>
  <c r="I28" i="20"/>
  <c r="I27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26" i="20"/>
  <c r="I7" i="20"/>
  <c r="E41" i="20" s="1"/>
  <c r="I6" i="20"/>
  <c r="I5" i="20"/>
  <c r="E40" i="20" s="1"/>
  <c r="F29" i="21"/>
  <c r="F27" i="21"/>
  <c r="E42" i="20" l="1"/>
  <c r="I39" i="20"/>
  <c r="G190" i="21"/>
  <c r="I190" i="21" s="1"/>
  <c r="G186" i="21"/>
  <c r="I186" i="21" s="1"/>
  <c r="G182" i="21"/>
  <c r="G167" i="21"/>
  <c r="I182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39" i="21"/>
  <c r="I44" i="21"/>
  <c r="I43" i="21"/>
  <c r="I42" i="21"/>
  <c r="I41" i="21"/>
  <c r="I40" i="21"/>
  <c r="I38" i="21"/>
  <c r="I37" i="21"/>
  <c r="I36" i="21"/>
  <c r="I35" i="21"/>
  <c r="I34" i="21"/>
  <c r="I33" i="21"/>
  <c r="I32" i="21"/>
  <c r="I31" i="21"/>
  <c r="I192" i="21" l="1"/>
  <c r="I191" i="21"/>
  <c r="I188" i="21"/>
  <c r="I187" i="21"/>
  <c r="I184" i="21"/>
  <c r="I45" i="21"/>
  <c r="I183" i="21"/>
  <c r="F64" i="21"/>
  <c r="F65" i="21"/>
  <c r="F82" i="21"/>
  <c r="F83" i="21"/>
  <c r="F46" i="21"/>
  <c r="F47" i="21"/>
  <c r="I81" i="21"/>
  <c r="I63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G12" i="21"/>
  <c r="I12" i="21" s="1"/>
  <c r="I11" i="21"/>
  <c r="I10" i="21"/>
  <c r="I9" i="21"/>
  <c r="I8" i="21"/>
  <c r="G7" i="21"/>
  <c r="I7" i="21" s="1"/>
  <c r="I6" i="21"/>
  <c r="I5" i="21"/>
  <c r="I26" i="21" l="1"/>
  <c r="F28" i="21"/>
  <c r="I41" i="22"/>
  <c r="I40" i="22"/>
  <c r="I45" i="22" s="1"/>
  <c r="G40" i="22"/>
  <c r="I39" i="22"/>
  <c r="I38" i="22"/>
  <c r="I37" i="22"/>
  <c r="I36" i="22"/>
  <c r="I35" i="22"/>
  <c r="I34" i="22"/>
  <c r="I33" i="22"/>
  <c r="I32" i="22"/>
  <c r="I44" i="22" s="1"/>
  <c r="I31" i="22"/>
  <c r="I30" i="22"/>
  <c r="I29" i="22"/>
  <c r="I28" i="22"/>
  <c r="I27" i="22"/>
  <c r="I26" i="22"/>
  <c r="I19" i="22"/>
  <c r="I18" i="22"/>
  <c r="I17" i="22"/>
  <c r="I16" i="22"/>
  <c r="I15" i="22"/>
  <c r="I14" i="22"/>
  <c r="I13" i="22"/>
  <c r="G12" i="22"/>
  <c r="I12" i="22" s="1"/>
  <c r="I11" i="22"/>
  <c r="H10" i="22"/>
  <c r="I10" i="22" s="1"/>
  <c r="I9" i="22"/>
  <c r="I8" i="22"/>
  <c r="I7" i="22"/>
  <c r="I6" i="22"/>
  <c r="I21" i="22" l="1"/>
  <c r="I22" i="22"/>
  <c r="I23" i="22"/>
  <c r="I43" i="22"/>
  <c r="I20" i="22"/>
  <c r="I42" i="22"/>
  <c r="I124" i="10" l="1"/>
  <c r="I121" i="10"/>
  <c r="I122" i="10"/>
  <c r="I123" i="10"/>
  <c r="H129" i="10"/>
  <c r="I129" i="10" s="1"/>
  <c r="H128" i="10"/>
  <c r="I128" i="10" s="1"/>
  <c r="H127" i="10"/>
  <c r="I127" i="10" s="1"/>
  <c r="I126" i="10"/>
  <c r="I125" i="10"/>
  <c r="G110" i="10"/>
  <c r="I110" i="10" s="1"/>
  <c r="G109" i="10"/>
  <c r="I109" i="10" s="1"/>
  <c r="G108" i="10"/>
  <c r="I108" i="10" s="1"/>
  <c r="G115" i="10"/>
  <c r="H116" i="10"/>
  <c r="I116" i="10" s="1"/>
  <c r="H115" i="10"/>
  <c r="H114" i="10"/>
  <c r="G114" i="10"/>
  <c r="H113" i="10"/>
  <c r="I113" i="10" s="1"/>
  <c r="I112" i="10"/>
  <c r="I111" i="10"/>
  <c r="I107" i="10"/>
  <c r="I106" i="10"/>
  <c r="I105" i="10"/>
  <c r="I104" i="10"/>
  <c r="I103" i="10"/>
  <c r="I102" i="10"/>
  <c r="H101" i="10"/>
  <c r="I101" i="10" s="1"/>
  <c r="G80" i="10"/>
  <c r="I80" i="10" s="1"/>
  <c r="G50" i="10"/>
  <c r="I50" i="10" s="1"/>
  <c r="G49" i="10"/>
  <c r="I49" i="10" s="1"/>
  <c r="G62" i="10"/>
  <c r="I62" i="10" s="1"/>
  <c r="G74" i="10"/>
  <c r="I74" i="10" s="1"/>
  <c r="G73" i="10"/>
  <c r="I73" i="10" s="1"/>
  <c r="G72" i="10"/>
  <c r="I72" i="10" s="1"/>
  <c r="G76" i="10"/>
  <c r="I76" i="10" s="1"/>
  <c r="G95" i="10"/>
  <c r="G94" i="10"/>
  <c r="H88" i="10"/>
  <c r="I88" i="10" s="1"/>
  <c r="H96" i="10"/>
  <c r="G96" i="10"/>
  <c r="H95" i="10"/>
  <c r="H94" i="10"/>
  <c r="G93" i="10"/>
  <c r="I93" i="10" s="1"/>
  <c r="H92" i="10"/>
  <c r="G92" i="10"/>
  <c r="H91" i="10"/>
  <c r="G91" i="10"/>
  <c r="H90" i="10"/>
  <c r="G90" i="10"/>
  <c r="H89" i="10"/>
  <c r="G89" i="10"/>
  <c r="I87" i="10"/>
  <c r="I86" i="10"/>
  <c r="I85" i="10"/>
  <c r="I84" i="10"/>
  <c r="I83" i="10"/>
  <c r="I82" i="10"/>
  <c r="I81" i="10"/>
  <c r="I79" i="10"/>
  <c r="I78" i="10"/>
  <c r="I77" i="10"/>
  <c r="H75" i="10"/>
  <c r="I75" i="10" s="1"/>
  <c r="H71" i="10"/>
  <c r="I71" i="10" s="1"/>
  <c r="I70" i="10"/>
  <c r="I69" i="10"/>
  <c r="I68" i="10"/>
  <c r="I67" i="10"/>
  <c r="I66" i="10"/>
  <c r="I65" i="10"/>
  <c r="I64" i="10"/>
  <c r="I63" i="10"/>
  <c r="I61" i="10"/>
  <c r="I60" i="10"/>
  <c r="I59" i="10"/>
  <c r="I58" i="10"/>
  <c r="I57" i="10"/>
  <c r="I56" i="10"/>
  <c r="I55" i="10"/>
  <c r="I54" i="10"/>
  <c r="I53" i="10"/>
  <c r="I52" i="10"/>
  <c r="I51" i="10"/>
  <c r="I48" i="10"/>
  <c r="I47" i="10"/>
  <c r="H46" i="10"/>
  <c r="I46" i="10" s="1"/>
  <c r="I45" i="10"/>
  <c r="I39" i="10"/>
  <c r="I38" i="10"/>
  <c r="I37" i="10"/>
  <c r="I42" i="10" s="1"/>
  <c r="I36" i="10"/>
  <c r="I35" i="10"/>
  <c r="I30" i="10"/>
  <c r="I29" i="10"/>
  <c r="I28" i="10"/>
  <c r="I33" i="10" s="1"/>
  <c r="I27" i="10"/>
  <c r="I26" i="10"/>
  <c r="I19" i="10"/>
  <c r="I24" i="10" s="1"/>
  <c r="I17" i="10"/>
  <c r="I18" i="10"/>
  <c r="I20" i="10"/>
  <c r="I21" i="10"/>
  <c r="I132" i="10" l="1"/>
  <c r="I131" i="10"/>
  <c r="I130" i="10"/>
  <c r="I118" i="10"/>
  <c r="I119" i="10"/>
  <c r="I114" i="10"/>
  <c r="I115" i="10"/>
  <c r="I98" i="10"/>
  <c r="I99" i="10"/>
  <c r="I89" i="10"/>
  <c r="I97" i="10" s="1"/>
  <c r="I90" i="10"/>
  <c r="I96" i="10"/>
  <c r="I91" i="10"/>
  <c r="I94" i="10"/>
  <c r="I92" i="10"/>
  <c r="I43" i="10"/>
  <c r="I40" i="10"/>
  <c r="I23" i="10"/>
  <c r="I95" i="10"/>
  <c r="I41" i="10"/>
  <c r="I32" i="10"/>
  <c r="I34" i="10"/>
  <c r="I31" i="10"/>
  <c r="I25" i="10"/>
  <c r="I22" i="10"/>
  <c r="I9" i="10"/>
  <c r="I120" i="10" l="1"/>
  <c r="I117" i="10"/>
  <c r="I100" i="10"/>
  <c r="I6" i="10"/>
  <c r="I5" i="10"/>
  <c r="I12" i="10"/>
  <c r="I11" i="10"/>
  <c r="I10" i="10"/>
  <c r="I8" i="10"/>
  <c r="I7" i="10"/>
  <c r="I16" i="10" l="1"/>
  <c r="I14" i="10"/>
  <c r="I13" i="10"/>
  <c r="I15" i="10"/>
  <c r="I14" i="18"/>
  <c r="I15" i="18"/>
  <c r="I16" i="18"/>
  <c r="I17" i="18"/>
  <c r="I18" i="18"/>
  <c r="I19" i="18"/>
  <c r="I20" i="18"/>
  <c r="I21" i="18"/>
  <c r="I22" i="18"/>
  <c r="I23" i="18"/>
  <c r="I7" i="18"/>
  <c r="I8" i="18"/>
  <c r="I9" i="18"/>
  <c r="I10" i="18"/>
  <c r="I11" i="18"/>
  <c r="I12" i="18"/>
  <c r="I13" i="18"/>
  <c r="I24" i="18"/>
  <c r="G39" i="18"/>
  <c r="I39" i="18" s="1"/>
  <c r="G38" i="18"/>
  <c r="I38" i="18" s="1"/>
  <c r="G37" i="18"/>
  <c r="I37" i="18" s="1"/>
  <c r="I36" i="18"/>
  <c r="I35" i="18"/>
  <c r="I34" i="18"/>
  <c r="I33" i="18"/>
  <c r="I32" i="18"/>
  <c r="I31" i="18"/>
  <c r="I42" i="18" l="1"/>
  <c r="I41" i="18"/>
  <c r="I43" i="18"/>
  <c r="I40" i="18"/>
  <c r="I152" i="21" l="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8" i="21"/>
  <c r="I137" i="21"/>
  <c r="I136" i="21"/>
  <c r="I135" i="21"/>
  <c r="I134" i="21"/>
  <c r="I133" i="21"/>
  <c r="I132" i="21"/>
  <c r="I131" i="21"/>
  <c r="I130" i="21"/>
  <c r="I129" i="21"/>
  <c r="I128" i="21"/>
  <c r="I127" i="21"/>
  <c r="I126" i="21"/>
  <c r="I125" i="21"/>
  <c r="I124" i="21"/>
  <c r="I123" i="21"/>
  <c r="I121" i="21"/>
  <c r="I122" i="21"/>
  <c r="I120" i="21"/>
  <c r="I119" i="2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G61" i="20" l="1"/>
  <c r="G60" i="20"/>
  <c r="G59" i="20"/>
  <c r="G58" i="20"/>
  <c r="I50" i="20" l="1"/>
  <c r="I49" i="20"/>
  <c r="I161" i="21"/>
  <c r="I162" i="21"/>
  <c r="I163" i="21"/>
  <c r="I164" i="21"/>
  <c r="I165" i="21"/>
  <c r="I160" i="21"/>
  <c r="I54" i="20" l="1"/>
  <c r="I177" i="21" l="1"/>
  <c r="I176" i="21"/>
  <c r="I175" i="21"/>
  <c r="I174" i="21"/>
  <c r="I173" i="21"/>
  <c r="I172" i="21"/>
  <c r="I171" i="21"/>
  <c r="I170" i="21"/>
  <c r="I102" i="21" l="1"/>
  <c r="H101" i="21"/>
  <c r="I101" i="21" s="1"/>
  <c r="I168" i="21" l="1"/>
  <c r="I169" i="21"/>
  <c r="I167" i="21"/>
  <c r="I89" i="21"/>
  <c r="I88" i="21"/>
  <c r="I154" i="21"/>
  <c r="I155" i="21"/>
  <c r="I156" i="21"/>
  <c r="I157" i="21"/>
  <c r="I158" i="21"/>
  <c r="I159" i="21"/>
  <c r="I166" i="21"/>
  <c r="I45" i="20" l="1"/>
  <c r="I46" i="20"/>
  <c r="I47" i="20"/>
  <c r="I48" i="20"/>
  <c r="I60" i="20"/>
  <c r="I61" i="20"/>
  <c r="I55" i="20" l="1"/>
  <c r="I58" i="20" l="1"/>
  <c r="I59" i="20"/>
  <c r="I51" i="20"/>
  <c r="I52" i="20"/>
  <c r="I53" i="20"/>
  <c r="I56" i="20"/>
  <c r="I64" i="20" s="1"/>
  <c r="I57" i="20"/>
  <c r="I65" i="20" l="1"/>
  <c r="I136" i="10" l="1"/>
  <c r="I137" i="10"/>
  <c r="I100" i="21" l="1"/>
  <c r="I99" i="21"/>
  <c r="I98" i="21"/>
  <c r="I97" i="21"/>
  <c r="I96" i="21"/>
  <c r="I153" i="21"/>
  <c r="I180" i="21" s="1"/>
  <c r="I28" i="18" l="1"/>
  <c r="I27" i="18" l="1"/>
  <c r="I10" i="14" l="1"/>
  <c r="H140" i="10" l="1"/>
  <c r="I140" i="10" s="1"/>
  <c r="H139" i="10"/>
  <c r="I135" i="10"/>
  <c r="I133" i="10"/>
  <c r="I134" i="10"/>
  <c r="I142" i="10" l="1"/>
  <c r="I139" i="10"/>
  <c r="I44" i="20" l="1"/>
  <c r="I63" i="20" s="1"/>
  <c r="I62" i="20" l="1"/>
  <c r="I94" i="21"/>
  <c r="I93" i="21"/>
  <c r="I92" i="21"/>
  <c r="I91" i="21"/>
  <c r="I90" i="21"/>
  <c r="I87" i="21"/>
  <c r="I95" i="21"/>
  <c r="I86" i="21"/>
  <c r="I85" i="21"/>
  <c r="I178" i="21" l="1"/>
  <c r="I179" i="21"/>
  <c r="I6" i="18" l="1"/>
  <c r="I25" i="18" l="1"/>
  <c r="I26" i="18"/>
  <c r="H138" i="10"/>
  <c r="I138" i="10" s="1"/>
  <c r="I143" i="10" l="1"/>
  <c r="I141" i="10"/>
  <c r="I5" i="17"/>
  <c r="I4" i="17"/>
  <c r="I7" i="17" l="1"/>
  <c r="I6" i="17"/>
  <c r="I5" i="16" l="1"/>
  <c r="I4" i="16"/>
  <c r="I6" i="16" l="1"/>
  <c r="I7" i="16"/>
  <c r="I7" i="14"/>
  <c r="I6" i="14"/>
  <c r="I9" i="14"/>
  <c r="I8" i="14"/>
  <c r="I5" i="14"/>
  <c r="I4" i="14"/>
  <c r="I13" i="14" l="1"/>
  <c r="I12" i="14"/>
  <c r="I11" i="14"/>
</calcChain>
</file>

<file path=xl/sharedStrings.xml><?xml version="1.0" encoding="utf-8"?>
<sst xmlns="http://schemas.openxmlformats.org/spreadsheetml/2006/main" count="1333" uniqueCount="408">
  <si>
    <t>итого:</t>
  </si>
  <si>
    <t>Расстояние между городами</t>
  </si>
  <si>
    <t>Тип перевозки</t>
  </si>
  <si>
    <t>Город отправки</t>
  </si>
  <si>
    <t>Город доставки</t>
  </si>
  <si>
    <t>автомобиль</t>
  </si>
  <si>
    <t>Кол-во</t>
  </si>
  <si>
    <t>Вес, кг</t>
  </si>
  <si>
    <t>Общий вес, кг</t>
  </si>
  <si>
    <t>Класс перевозимых грузов</t>
  </si>
  <si>
    <t xml:space="preserve"> II</t>
  </si>
  <si>
    <t>Производитель, поставщик</t>
  </si>
  <si>
    <t>Ед. изм.</t>
  </si>
  <si>
    <t>шт.</t>
  </si>
  <si>
    <t>Наименование по спецификации</t>
  </si>
  <si>
    <t xml:space="preserve"> I</t>
  </si>
  <si>
    <t>"ЦМО"</t>
  </si>
  <si>
    <t>ЗАО "Связьстройдеталь"</t>
  </si>
  <si>
    <t>м</t>
  </si>
  <si>
    <t xml:space="preserve"> III</t>
  </si>
  <si>
    <t>в т.ч. I группы:</t>
  </si>
  <si>
    <t>I</t>
  </si>
  <si>
    <t>в т.ч. II группы:</t>
  </si>
  <si>
    <t>II</t>
  </si>
  <si>
    <t>в т.ч. III группы:</t>
  </si>
  <si>
    <t>III</t>
  </si>
  <si>
    <t>Муфта оптическая МТОК-К6/108-1КТ3645-К</t>
  </si>
  <si>
    <t>"Связьстройдеталь"</t>
  </si>
  <si>
    <t xml:space="preserve">Шкаф для оптических муфт ШРМ-1-2 </t>
  </si>
  <si>
    <t>ООО "ТД "ЭССП"</t>
  </si>
  <si>
    <t>Узел крепления УКУ-1</t>
  </si>
  <si>
    <t xml:space="preserve">Зажим шлейфовый ЗКШ2-14/18-2 </t>
  </si>
  <si>
    <t>Ореховская</t>
  </si>
  <si>
    <t>74 км</t>
  </si>
  <si>
    <t>Составил: ___________________________Шиляева Т.В.</t>
  </si>
  <si>
    <t xml:space="preserve">Зажим натяжной спиральный для троса, НС-15,2-04 </t>
  </si>
  <si>
    <t xml:space="preserve">Зажим натяжной спиральный для троса, НС-9,2-32(110)-МЗ </t>
  </si>
  <si>
    <t>ПС 110 кВ Ореховская</t>
  </si>
  <si>
    <t>Зажим натяжной спиральный НСО-13,6/14,7П-01(30)</t>
  </si>
  <si>
    <t xml:space="preserve">ж.д. станция "Нижневартовск II " </t>
  </si>
  <si>
    <t>ж.д. станция "Нижневартовск-2"</t>
  </si>
  <si>
    <t>Кабель ЛВС, СПЕЦЛАН F/UTP Cat 6 ZH нг(А)-HF 4x2x0,57 ТУ 16.К99-058-2014</t>
  </si>
  <si>
    <t>"Layta"</t>
  </si>
  <si>
    <t>Кабель ЛВС, КВПЭфнг(А)-LS-5е 1х2х0,52 ТУ16.К99-014-2004</t>
  </si>
  <si>
    <t>ООО ТД "Тинко"</t>
  </si>
  <si>
    <t>Кабель радиочастотный, Спецкабель РК 75-7-320ф-Снг(С)-HF ТУ 16.К99-006-2001</t>
  </si>
  <si>
    <t>Кабель силовой, ВВГЭнг(A)-LS 3х2,5</t>
  </si>
  <si>
    <t>"ЭТМ"</t>
  </si>
  <si>
    <t>Кабельный короб 90х50 м с фронтальной крышкой, L=2000 мм, 09501</t>
  </si>
  <si>
    <t xml:space="preserve">Разделитель универсальный, L=2000 мм, 01415 </t>
  </si>
  <si>
    <t>Заглушка торцевая, 09505</t>
  </si>
  <si>
    <t>Угол плоский со встроенным разделителем, 09503</t>
  </si>
  <si>
    <t>Каркас под 2 модуля электроустановочных изделий серии "Viva", F0000A</t>
  </si>
  <si>
    <t>RJ-12 1 модуль, 45018</t>
  </si>
  <si>
    <t>DIN-рейка для алюминиевых ответвительных коробок, 653021Н</t>
  </si>
  <si>
    <t xml:space="preserve">Муфта металлорукав-коробка с герметичным уплотнением кабеля, 6014P16M251116 </t>
  </si>
  <si>
    <t>Проходная клемма, ZCBC04GR</t>
  </si>
  <si>
    <t>Проходная клемма, ZCBI04</t>
  </si>
  <si>
    <t>Перемычки с изоляцией, ZPTP0405R</t>
  </si>
  <si>
    <t>Жесткая двустенная гофрированная труба, L=6000 мм, 160911</t>
  </si>
  <si>
    <t>Хомут заземления для труб 50 мм, оцинкованная сталь, 6042-50</t>
  </si>
  <si>
    <t xml:space="preserve">Телефонный разъем 4P4C,  PLUG-4P4C-P-C2 </t>
  </si>
  <si>
    <t>ООО "ЛАНМАРТ"</t>
  </si>
  <si>
    <t>Противопожарный силиконовый герметик 310 мл, CP 601S</t>
  </si>
  <si>
    <t>упак</t>
  </si>
  <si>
    <t>Hilti</t>
  </si>
  <si>
    <t xml:space="preserve">Прибор светосигнальный, красный, ЗОМ(А) </t>
  </si>
  <si>
    <t>ООО «Светодиод Технолоджиз»</t>
  </si>
  <si>
    <t>Светодиодная лампа, красная 32 кд, 220 В, Пермь М</t>
  </si>
  <si>
    <t xml:space="preserve">Столбик замерный кабельный полимерный, СЗК-1 </t>
  </si>
  <si>
    <t>Табличка ПВХ односторонняя, 300х400х5мм, 110501-00008</t>
  </si>
  <si>
    <t>ЗАО «Связьстройдеталь»</t>
  </si>
  <si>
    <t>Кросс оптический, ШКОС-М-1U/2-16-FC~16-FC/D~16-FC/UPC ССД</t>
  </si>
  <si>
    <t>Гильза термоусаживаемая, КДЗС-4525</t>
  </si>
  <si>
    <t xml:space="preserve">Защитная труба, Д=25 мм, ЗПТ-нг </t>
  </si>
  <si>
    <t>«Седьмая система»</t>
  </si>
  <si>
    <t>Кабель силовой, ВВГЭнг(A)-LS 3х4</t>
  </si>
  <si>
    <t>"Кабель.РФ"</t>
  </si>
  <si>
    <t>Кабель силовой, ВВГЭнг(A)-LS 2х1,5</t>
  </si>
  <si>
    <t>19” кабельный органайзер с проходными отверстиями, R5PCF191HE</t>
  </si>
  <si>
    <t>ООО "СветЭлектро"</t>
  </si>
  <si>
    <t>Изолятор, ISBK5531</t>
  </si>
  <si>
    <t xml:space="preserve">Шинная клемма для кабеля, R5BC1016 </t>
  </si>
  <si>
    <t>Трубчатый кабельный наконечник под опрессовку, монтаж под винт ТМЛ, 2СT6</t>
  </si>
  <si>
    <t>Амперкин</t>
  </si>
  <si>
    <t xml:space="preserve">Трубчатый кабельный наконечник под опрессовку, монтаж под винт ТМЛ, 2Е6 </t>
  </si>
  <si>
    <t xml:space="preserve">Комплект крепежа на 19" направляющие, R5CNS12R </t>
  </si>
  <si>
    <t>АО "Тесли"</t>
  </si>
  <si>
    <t>Мастика герметизирующая липкая, 38-45 мм х 2 м, МГ-14-16</t>
  </si>
  <si>
    <t>Хомут ленточный для заземления, М5230</t>
  </si>
  <si>
    <t>ЗАО МПО  "Электромонтаж"</t>
  </si>
  <si>
    <t xml:space="preserve">Замок 1/2" для бандажной ленты из стали марки 201 </t>
  </si>
  <si>
    <t xml:space="preserve">Лента бандажная 1/2" марки 201 ширина 12,7 мм </t>
  </si>
  <si>
    <t xml:space="preserve">Кабель для промышленного интерфейса, КВПЭфнг(А)-LS-5е 4х2х0,52 </t>
  </si>
  <si>
    <t>Шкаф телекоммуникационный напольный 42U (800x800), передняя дверь стекло, задняя металлическая стенка, ШТК-М-42.8.8-1ААА, 30144523400</t>
  </si>
  <si>
    <t xml:space="preserve">Комплект проводов заземления для шкафа ШТК-М, универсальный, ПЗ-ШТК-М, 45487420500 </t>
  </si>
  <si>
    <t xml:space="preserve">Панель заземления вертикальная 1000мм/200А, ПЗ-1000.200А, 30517720700 </t>
  </si>
  <si>
    <t>Комплект монтажный № 1 (винт, шайба, гайка), упаковка 50 шт., КМ-1-50, 14050900100</t>
  </si>
  <si>
    <t xml:space="preserve">Полка перфорированная выдвижная с телескопическими направляющими, глубина 450 мм, ТСВ-45, 30141601700 </t>
  </si>
  <si>
    <t xml:space="preserve">Разветвитель интерфейса RS-485, SI 4030 </t>
  </si>
  <si>
    <t>Разветвитель интерфейса RS-485, SI 4060</t>
  </si>
  <si>
    <t>Проходная шинная клемма, ZDU6, 1608620000</t>
  </si>
  <si>
    <t>Проходная шинная клемма, ZPE6, 1608670000</t>
  </si>
  <si>
    <t xml:space="preserve">Стопор на DIN-рейку, ZEW, 9540000000 </t>
  </si>
  <si>
    <t>Концевая крышка ZAP/TW5, ZAP/TW5, 1608830000</t>
  </si>
  <si>
    <t xml:space="preserve">Кабель для промышленного интерфейса, КИПЭВнг(А)-LS 2x2x0.6 </t>
  </si>
  <si>
    <t>Шнур питания с заземлением IEC 60320 C13/Schuko, 10А/250В (3x1,0), длина 1,8 м, R-10-Cord-C13-S-1.8</t>
  </si>
  <si>
    <t xml:space="preserve">Шнур питания с заземлением IEC 60320 C13/IEC 60320 C14, 10А/250В (3x1,0), длина 1,8 м, R-10-Cord-C13-C14-1.8 </t>
  </si>
  <si>
    <t>Разъем IEC 60320 C14</t>
  </si>
  <si>
    <t>ЦМО</t>
  </si>
  <si>
    <t>ООО «Эффа Технологии»</t>
  </si>
  <si>
    <t>ЭТМ</t>
  </si>
  <si>
    <t>Расчет: транспортные расходы на материалы к ЛСР 02-01-04 Вторичное соединение и кабельное хозяйство</t>
  </si>
  <si>
    <t>"АБН"</t>
  </si>
  <si>
    <t xml:space="preserve">Кабельный хомут из нержавеющей стали, ширина 4,6 мм, длина 150 мм, 50шт/уп </t>
  </si>
  <si>
    <t xml:space="preserve">Кабель для промышленного интерфейса КИПЭВнг(A)-LS 4х2х0,6 </t>
  </si>
  <si>
    <t>ООО "ТД ТИНКО"</t>
  </si>
  <si>
    <t>Гайка быстрозажимная СС 41-М12 Арт. 482252</t>
  </si>
  <si>
    <t>Шайба 12/125 Арт. 162355</t>
  </si>
  <si>
    <t>Табличка 300х150 мм</t>
  </si>
  <si>
    <t>Расчет: транспортные расходы на материалы к ЛСР 02-01-02 Первичное электрооборудование</t>
  </si>
  <si>
    <t>Расчет: транспортные расходы на материалы к ЛСР 02-03-01 Заходы  ВЛ 35 кВ</t>
  </si>
  <si>
    <t>Расчет: транспортные расходы на материалы к ЛСР 02-02-01 Заходы  ВЛ 110 кВ</t>
  </si>
  <si>
    <t>Расчет: транспортные расходы на материалы к ЛСР 02-04-01 Переустройство ВОЛС</t>
  </si>
  <si>
    <t>Расчет: транспортные расходы на материалы к ЛСР 05-01-03 Система СУЭРРЭ</t>
  </si>
  <si>
    <t>Расчет: транспортные расходы на материалы к ЛСР 05-01-01 Система связи</t>
  </si>
  <si>
    <t xml:space="preserve">Жесткая двустенная гофрированная труба D 110 мм, 160911А </t>
  </si>
  <si>
    <t xml:space="preserve">Кабель контрольный с медными жилами бронированный КВЭБбШвнг(А)-LS 5x4 </t>
  </si>
  <si>
    <t>Кабель для промышленного интерфейса Parlan F/UTP Cat5e 4х2х0,52 ZH нг(А)-HF</t>
  </si>
  <si>
    <t>Муфта концевая наружной установки со срывными болтами на напряжение до 1 кВ для кабеля сечением 240 мм 5ПКНтп-о-240-Пр-Cu</t>
  </si>
  <si>
    <t>Терморасширяющаяся противопожарная пена СP660 Арт. #203517</t>
  </si>
  <si>
    <t>"Hilti"</t>
  </si>
  <si>
    <t>Дозатор HDM 500 CR/CB Арт. #3503800</t>
  </si>
  <si>
    <t>Удлинительная трубка CP 620-EXT Арт. 338716</t>
  </si>
  <si>
    <t>ООО"Томсккабель"</t>
  </si>
  <si>
    <t>Кабель ЛВС КВПЭфнг(А)-LS-5е 2х2х0,52</t>
  </si>
  <si>
    <t>Кабель силовой, ВВГЭнг(A)-LS 2х2,5</t>
  </si>
  <si>
    <t>Кабель силовой ВВГЭнг(A)-LS 2х4</t>
  </si>
  <si>
    <t>Грозоразрядник Diamond SP1000PW</t>
  </si>
  <si>
    <t>ЗАО "Вива-Телеком"</t>
  </si>
  <si>
    <t>Зажим стальной 8мм Duplex для троса</t>
  </si>
  <si>
    <t>Карабин пожарный с фиксатором 6х60 мм, оцинкованный</t>
  </si>
  <si>
    <t>ООО “Дельные вещи”</t>
  </si>
  <si>
    <t>Комплект герметизации KG-2</t>
  </si>
  <si>
    <t>Коробка ответвительная алюминиевая, окрашенная 65301</t>
  </si>
  <si>
    <t>Коуш из нержавеющий стали А4 для троса 6 мм</t>
  </si>
  <si>
    <t>Подвес для крепления кабеля к стальным тросам ПКТ 160</t>
  </si>
  <si>
    <t>Полка настенная открытая Cryspi ПК Э-600х300</t>
  </si>
  <si>
    <t>"Kobor"</t>
  </si>
  <si>
    <t>Силовые электрические розетки, штекерные, с заземлением и со шторками 45005</t>
  </si>
  <si>
    <t>ООО "АнЛан"</t>
  </si>
  <si>
    <t>Трубчатый кабельный наконечник под опрессовку, монтаж под винт ТМЛ, 2I10</t>
  </si>
  <si>
    <t>"Амперкин"</t>
  </si>
  <si>
    <t>Шинная клемма для кабеля, R5BC1070</t>
  </si>
  <si>
    <t xml:space="preserve">Составил: ___________________________Кальянова И.Н. </t>
  </si>
  <si>
    <t>Блок розеток Rem-16 с авт. 16А, 7 Schuko, алюм., 19", колодка, R-16-7S-A-440-K</t>
  </si>
  <si>
    <t>Розетки внешние для настенного монтажа (RJ-45) SB-GTS2-8P8C-C6-SH-WH</t>
  </si>
  <si>
    <t>Узел подвески шкафа ШРМ УПШ-03-1</t>
  </si>
  <si>
    <t xml:space="preserve">Комплект №3 для ввода оптического кабеля 130106-00064 </t>
  </si>
  <si>
    <t>Табличка 600х400 мм</t>
  </si>
  <si>
    <t>Профиль, L=6000 мм ST 41/41/2.5-6 Арт. 460101</t>
  </si>
  <si>
    <t>Угол двухмерный СТД 41-2 Арт. 468206</t>
  </si>
  <si>
    <t>Пластина опорная НК 41/12 Арт. 179615</t>
  </si>
  <si>
    <t>Гайка с прессшайбой М12 Арт. 158747</t>
  </si>
  <si>
    <t>Выключатель одноклавишный проходной открытой установки со степенью защиты IP54 «Гремес» Арт. EVMP12-K01-10-54-EC</t>
  </si>
  <si>
    <t>Кабель оптический ОКЛ-нг(А)-HF-01-16-10/125-2,7</t>
  </si>
  <si>
    <t>ЗАО "СОКК"</t>
  </si>
  <si>
    <t>DIN рейка, Omega 3AF</t>
  </si>
  <si>
    <t xml:space="preserve">Плита для закрытия кабеля, ПЗК 48x48 </t>
  </si>
  <si>
    <t>ООО "ТК "Электропоставка"</t>
  </si>
  <si>
    <t xml:space="preserve">Трос стальной в ПВХ изоляции D=6 мм, катушка 150 м REXANT (3 отрезка по 82 м) </t>
  </si>
  <si>
    <t>АО "ПОДОЛЬСКИЙ ЗАВОД ЭЛЕКТРОМОНТАЖНЫХ ИЗДЕЛИЙ"</t>
  </si>
  <si>
    <t>Болт шестигранный М12/30 Арт. 138477</t>
  </si>
  <si>
    <t>Болт шестигранный М12/100 Арт. 138714</t>
  </si>
  <si>
    <t>Гайка шестигранная М12 Арт. 114228</t>
  </si>
  <si>
    <t>Светильник светодиодный промышленный АТ-ССО-42/25</t>
  </si>
  <si>
    <t xml:space="preserve">Прожектор промышленный PROM 400, угол 120 </t>
  </si>
  <si>
    <t>Прожектор промышленный PROM 400, угол 25</t>
  </si>
  <si>
    <t xml:space="preserve">Коробка пластмассовая соединительная с зажимами КСП-10 130х130х65 Код: 261962 </t>
  </si>
  <si>
    <t xml:space="preserve">Кабель радиочастотный 10D-FB PE </t>
  </si>
  <si>
    <t>"Снабжение Регионов"</t>
  </si>
  <si>
    <t xml:space="preserve">Разъем (PL-259), U-112/10D SGT </t>
  </si>
  <si>
    <t>"Wi-FI"</t>
  </si>
  <si>
    <t xml:space="preserve">Разъем (SO-239), U-212/10D SGT </t>
  </si>
  <si>
    <t xml:space="preserve">Шина заземления (лужоная медная полоса (покрытие олово-висмут) с размерами ШхТ – 50х6 мм), ШТМЛ 6х50, 07120327 </t>
  </si>
  <si>
    <t xml:space="preserve">ООО «ЭлектроКомплект-Сервис» </t>
  </si>
  <si>
    <t>Герметик Silirub 2 Нейтральный силикон, прозрачный, объемом 310 мл</t>
  </si>
  <si>
    <t>ООО "Компания Мир герметиков"</t>
  </si>
  <si>
    <t>Кольцо пружинное  CFS P 59</t>
  </si>
  <si>
    <t>ООО «Связьстройкомплект»</t>
  </si>
  <si>
    <t>Кольцо пружинное  CFS P 60</t>
  </si>
  <si>
    <t>Рамка универсальная для электроустановочных изделий на 4 модуля, F00013</t>
  </si>
  <si>
    <t>Терморасширяющаяся противопожарная пена (упаковка 300 мл), СР 620</t>
  </si>
  <si>
    <t>ООО «НПЦ Металлург»</t>
  </si>
  <si>
    <t>Расчет: транспортные расходы на материалы к ЛСР 05-01-02 Система АСУ ТП</t>
  </si>
  <si>
    <t>Комплектный кабель (Поставялется комплектно со шкафами АСУ)</t>
  </si>
  <si>
    <t>ООО "Прософт-Системы"</t>
  </si>
  <si>
    <t xml:space="preserve">Кабель радиочастотный Спецкабель РК 75-7-320ф-Снг(С)-HF ТУ 16.К99-006-2001 </t>
  </si>
  <si>
    <t>Табличка 900х150 мм</t>
  </si>
  <si>
    <t>Табличка 700х150 мм</t>
  </si>
  <si>
    <t>Табличка 500х150 мм</t>
  </si>
  <si>
    <t>Табличка 200х150 мм</t>
  </si>
  <si>
    <t>Табличка 100х150 мм</t>
  </si>
  <si>
    <t>Табличка 50х150 мм</t>
  </si>
  <si>
    <t>Консоль L=300 мм ST 41/41/25-250 Арт.465254</t>
  </si>
  <si>
    <t>Консоль L=450 мм ST 41/41/25-450 Арт.465290</t>
  </si>
  <si>
    <t xml:space="preserve">Протектор защитный спирального типа ПЗС-15,2/15,4-53 </t>
  </si>
  <si>
    <t xml:space="preserve">Протектор защитный спирального типа ПЗС-27,5-53 </t>
  </si>
  <si>
    <t xml:space="preserve">Протектор защитный спирального типа ПЗС-18,8-18,9-53 </t>
  </si>
  <si>
    <t>Устройство защиты ЗП-ЭС1 экран М-2 шт</t>
  </si>
  <si>
    <t>Устройство защиты от птиц ЗП-АП2-2</t>
  </si>
  <si>
    <t>Лопата совковая</t>
  </si>
  <si>
    <t xml:space="preserve">Огнетушитель порошковый ОП-10 АВСЕ </t>
  </si>
  <si>
    <t xml:space="preserve">Крюк пожарный с деревянной рукояткой </t>
  </si>
  <si>
    <t xml:space="preserve">Комплект для резки электропроводов: диэлектрические ножницы, диэлектрические боты, диэлектрический коврик 0,5х0,5м </t>
  </si>
  <si>
    <t xml:space="preserve">Противопожарное полотно ПП-600  </t>
  </si>
  <si>
    <t xml:space="preserve">Огнетушитель порошковый ОП-8(з)  </t>
  </si>
  <si>
    <t xml:space="preserve">Огнетушитель порошковый передвижной ОП-70(з) </t>
  </si>
  <si>
    <t xml:space="preserve">Огнетушитель СО² (углекислотный) переносной, ОУ-5 </t>
  </si>
  <si>
    <t>Табличка 250х150 мм</t>
  </si>
  <si>
    <t>Табличка 300х200 мм</t>
  </si>
  <si>
    <t>Табличка 100х50 мм</t>
  </si>
  <si>
    <t>Табличка ∅150 фаза А</t>
  </si>
  <si>
    <t>Табличка ∅150 фаза В</t>
  </si>
  <si>
    <t>Табличка ∅150 фаза С</t>
  </si>
  <si>
    <t xml:space="preserve">Термоусаживаемая трубка с клеевым слоем  СТТК-40/12 </t>
  </si>
  <si>
    <t>Компания «Техэлектро»</t>
  </si>
  <si>
    <t xml:space="preserve">Термоусаживаемая трубка с клеевым слоем  СТТК-55/16 </t>
  </si>
  <si>
    <t>"Бандаж-ка.ру"</t>
  </si>
  <si>
    <t xml:space="preserve">Провод  АС-120/19 </t>
  </si>
  <si>
    <t xml:space="preserve">Провод сталеалюминиевый неизолированный АС-400/51 </t>
  </si>
  <si>
    <t xml:space="preserve">Провод сталеалюминиевый неизолированный АС-185/29 </t>
  </si>
  <si>
    <t xml:space="preserve">ООО "Электропоставка" </t>
  </si>
  <si>
    <t xml:space="preserve">Кабель контрольный с медными жилами бронированный КВЭБбШвнг(А)-LS 4x4 </t>
  </si>
  <si>
    <t xml:space="preserve">Лоток неперфорированный, 100х200, L=3000 мм Код 35103HDZ  
</t>
  </si>
  <si>
    <t xml:space="preserve">Лоток неперфорированный, 100х400, L=3000 мм Код 35105HDZ </t>
  </si>
  <si>
    <t xml:space="preserve">Лестничный лоток 50х200, L=3000 мм Код LL5020HDZ  </t>
  </si>
  <si>
    <t>Угол горизонтальный СРО 90, 100х400 Код 36045HDZ</t>
  </si>
  <si>
    <t xml:space="preserve">Угол вертикальный внутренний CS, 100х400 Код 36705HDZ </t>
  </si>
  <si>
    <t>Угол вертикальный внешний CD, 100х400 Код 36825HDZ</t>
  </si>
  <si>
    <t xml:space="preserve">Ответвитель Т-образный DРТ, 100х400 Код 36165HDZ </t>
  </si>
  <si>
    <t xml:space="preserve">Ответвитель Т-образный DL, 100х400 Код 36267HDZ   </t>
  </si>
  <si>
    <t>Переходник RRS 100х400/200 Код 36372HDZ</t>
  </si>
  <si>
    <t>Угол вертикальный шарнирный, 50х200 Код LЕ5002HDZ</t>
  </si>
  <si>
    <t>Крышка лотка 400, L=3000 мм Код 35526HDZ</t>
  </si>
  <si>
    <t>Крышка на угол вертикальный внутренний CS, 400 CS, 400 Код 38206HDZ</t>
  </si>
  <si>
    <t xml:space="preserve">Крышка на угол вертикальный внешний CD, 400 Код 38246HDZ
</t>
  </si>
  <si>
    <t xml:space="preserve">Крепление стеновое Код LP5000HDZL </t>
  </si>
  <si>
    <t>Перегородка SEP 30, L=1500 мм Код 36460HDZ</t>
  </si>
  <si>
    <t>Пластина соединительная GTO 100 Код 37305HDZL</t>
  </si>
  <si>
    <t xml:space="preserve">Пластина для заземления РТСЕ Код 37501 </t>
  </si>
  <si>
    <t>Винт с крестообразным шлицем М6х10 Код СМ010610HDZ</t>
  </si>
  <si>
    <t xml:space="preserve">Винт для обеспечения электрического контакта крышек М5х8 Код СМ030508HDZ </t>
  </si>
  <si>
    <t xml:space="preserve">Гайка с насечкой М6 Код СМ100600HDZ </t>
  </si>
  <si>
    <t xml:space="preserve">Держатель оцинкованный двухсторонний, D=26 мм Код 53357 </t>
  </si>
  <si>
    <t xml:space="preserve">Лоток неперфорированный 200х50, L=3000мм Код 35024HDZ  </t>
  </si>
  <si>
    <t xml:space="preserve">Угол вертикальный внешний CDV 90, 200х50 Код 37574HDZ
</t>
  </si>
  <si>
    <t xml:space="preserve">Угол вертикальный внутренний CS 90, 200х50 Код 36664HDZ </t>
  </si>
  <si>
    <t>Крышка лотка 200, L=3000мм Код 35524HDZ</t>
  </si>
  <si>
    <t>Крышка на угол вертикальный внешний CDV 90, 200 Код 38343HDZ</t>
  </si>
  <si>
    <t>Крышка на угол вертикальный внутренний CS 90, 200 Код 38204HDZ</t>
  </si>
  <si>
    <t xml:space="preserve">Перегородка SEP 50, L=3000мм Код 36480HDZ </t>
  </si>
  <si>
    <t xml:space="preserve">Угол горизонтальный CPO 90, 200х50 Код 36004HDZ  </t>
  </si>
  <si>
    <t>Крышка на угол горизонтальный CPO 90, 200 Код 38004HDZ</t>
  </si>
  <si>
    <t xml:space="preserve">Ответвитель Т-образный DL, 50х200 Код 36237HDZ </t>
  </si>
  <si>
    <t>Крышка на ответвитель Т-образный DL, 200 Код 38365HDZ</t>
  </si>
  <si>
    <t>Заглушка сборная ТС 200х50 Код 30195HDZ</t>
  </si>
  <si>
    <t xml:space="preserve">Уголок опорный FR Код 30199HDZ </t>
  </si>
  <si>
    <t>Пластина соединительная GTO 50 Код 37301HDZ</t>
  </si>
  <si>
    <t xml:space="preserve">Лоток неперфорированный, 100х200, L=3000 мм Код 3510310HDZ </t>
  </si>
  <si>
    <t>Защитная пластина RP, 200 Код 36920HDZL</t>
  </si>
  <si>
    <t xml:space="preserve">Соединитель лотков шарнирный GSV, 100 Код 30015HDZL  </t>
  </si>
  <si>
    <t>Перегородка SEP 100, L=3000мм Код 36510HDZ</t>
  </si>
  <si>
    <t xml:space="preserve">Угол вертикальный внутренний СSSD 90, 100х200   Код 37144HDZ </t>
  </si>
  <si>
    <t xml:space="preserve">Лоток неперфорированный 300х100, L=3000мм Код 35104HDZ </t>
  </si>
  <si>
    <t xml:space="preserve">Угол горизонтальный СРО 90, 100х300 Код 36044HDZ </t>
  </si>
  <si>
    <t>Угол вертикальный внутренний CS 90, 100х300 Код 36704HDZ</t>
  </si>
  <si>
    <t xml:space="preserve">Угол вертикальный внешний CD 90, 100х300 Код 36824HDZ </t>
  </si>
  <si>
    <t>Крышка лотка 300, L=3000мм Код 35525HDZ</t>
  </si>
  <si>
    <t xml:space="preserve">Крышка на угол горизонтальный СРО 90, 300 Код 38005HDZ  </t>
  </si>
  <si>
    <t>Крышка на угол вертикальный внутренний CS 90 Код 38205HDZ</t>
  </si>
  <si>
    <t>Крышка на угол вертикальный внешний CD 90, 300 Код 38245HDZ</t>
  </si>
  <si>
    <t>Крышка-ответвитель ТS, 100х300 Код 37345HDZ</t>
  </si>
  <si>
    <t xml:space="preserve">Заглушка сборная ТС 100х300 Код 30268HDZL </t>
  </si>
  <si>
    <t xml:space="preserve">Металлорукав в ПВХ оболочке РЗ-МБМр-НГ-38 ТУ 25.99.29-002-52715257-2017 </t>
  </si>
  <si>
    <t xml:space="preserve">Металлорукав в ПВХ оболочке РЗ-МБМр-НГ-25 ТУ 25.99.29-002-52715257-2017 </t>
  </si>
  <si>
    <t>Металлорукав в ПВХ оболочке РЗ-МБМр-НГ-15 ТУ 25.99.29-002-52715257-2017</t>
  </si>
  <si>
    <t>Металлорукав в ПВХ оболочке РЗ-МБМр-НГ-20 ТУ 25.99.29-002-52715257-2018</t>
  </si>
  <si>
    <t>Составил: ___________________________Меркурьева О.В.</t>
  </si>
  <si>
    <t>Материалы по ФССЦ</t>
  </si>
  <si>
    <t>Материалы, неучтенные ценником (по цене поставщика)</t>
  </si>
  <si>
    <t>Узел крепления: КГП-7-3</t>
  </si>
  <si>
    <t>Сталь круглая углеродистая обыкновенного качества марки ВСт3пс5-1 диаметром: 18 мм</t>
  </si>
  <si>
    <t>Сталь полосовая: 40х5 мм, марка Ст3сп</t>
  </si>
  <si>
    <t>Провода силовые для электрических установок на напряжение до 450 В с медной жилой марки: ПВ3, сечением 70 мм2 (ПуГВнг(А)-LS 1х70)</t>
  </si>
  <si>
    <t>Провода силовые для электрических установок на напряжение до 450 В с медной жилой марки: ПВ3, сечением 16 мм2 (ПуГВнг(А)-LS 1х16)</t>
  </si>
  <si>
    <t>Провода силовые для электрических установок на напряжение до 450 В с медной жилой марки: ПВ3, сечением 6 мм2  (ПуГВнг(А)-LS 1х6)</t>
  </si>
  <si>
    <t>Бруски железобетонные для прокладки лотков (Б5)</t>
  </si>
  <si>
    <t>Изоляторы линейные подвесные стеклянные ПСД-70Е (ПС-70И)</t>
  </si>
  <si>
    <t>Серьга СРС-7-16</t>
  </si>
  <si>
    <t>Изоляторы линейные подвесные стеклянные ПСД-70Е</t>
  </si>
  <si>
    <t>Звено промежуточное: регулируемое ПРР-12-1</t>
  </si>
  <si>
    <t>Звено промежуточное: трехлапчатое ПРТ-7-1</t>
  </si>
  <si>
    <t>Звено промежуточное: прямое ПР-12-6</t>
  </si>
  <si>
    <t>Звено промежуточное: регулируемое ПРР-7-1</t>
  </si>
  <si>
    <t>Звено промежуточное: регулируемое двойное 2ПРР-12-2</t>
  </si>
  <si>
    <t>Звено промежуточное: монтажное ПТМ-7-2</t>
  </si>
  <si>
    <t>Звено промежуточное: прямое двойное 2ПР-7-1</t>
  </si>
  <si>
    <t>Звено промежуточное: вывернутое ПРВ-7-1</t>
  </si>
  <si>
    <t>Скоба: СК-7-1А</t>
  </si>
  <si>
    <t>Ушко: двухлапчатое У2-12-16</t>
  </si>
  <si>
    <t>Зажим аппаратный прессуемый: А2А-400-2 (А2А-400-3Т)</t>
  </si>
  <si>
    <t>Зажим ответвительный: ОА-400-1</t>
  </si>
  <si>
    <t>Разветвительная коробка: У-995 (коробка протяжная)</t>
  </si>
  <si>
    <t>Разветвительная коробка: У-615 (У615А У2) (коробка клеммная)</t>
  </si>
  <si>
    <t>Наконечники кабельные: медные луженные ТМЛ-6 (d=5 мм, сеч. 6 мм2)</t>
  </si>
  <si>
    <t>Наконечники кабельные: медные луженные ТМЛ-16 (d=8 мм, сеч. 16 мм2, d=10 мм, сеч. 16 мм2, d=12 мм, сеч. 16 мм2)</t>
  </si>
  <si>
    <t>Наконечники кабельные: медные луженные ТМЛ-70 (d=8 мм, сеч. 70 мм2)</t>
  </si>
  <si>
    <t>Ушко: однолапчатое У1-12-16</t>
  </si>
  <si>
    <t>Ушко: двухлапчатое У2-7-16</t>
  </si>
  <si>
    <t>Зажим поддерживающий: глухой ПГН-3-5</t>
  </si>
  <si>
    <t>Зажим аппаратный прессуемый: А4А-120-2 (А4А-120-2Т)</t>
  </si>
  <si>
    <t>Рукава металлические диаметром: 20 мм РЗ-Ц-Х (МРПИ 20)</t>
  </si>
  <si>
    <t>Рукава металлические диаметром: 50 мм РЗ-Ц-Х (МРПИ 50)</t>
  </si>
  <si>
    <t>Провода силовые для электрических установок на напряжение до 450 В с медной жилой марки: ПВ3, сечением 4 мм2 (ПуВнг(А)-LS 1х4, ж-з)</t>
  </si>
  <si>
    <t>Провода силовые для электрических установок на напряжение до 450 В с медной жилой марки: ПВ3, сечением 2,5 мм2 (ПуВнг(А)-LS 1х2.5)</t>
  </si>
  <si>
    <t>Провода силовые для электрических установок на напряжение до 450 В с медной жилой марки: ПВ3, сечением 1,5 мм2 (ПуВнг(А)-LS 1х1.5)</t>
  </si>
  <si>
    <t>Трубка пластиковая типа ТВ40</t>
  </si>
  <si>
    <t>Соединитель восьмиканальный модульный (вилка) RJ-45</t>
  </si>
  <si>
    <t>Скоба крепежная для рукавов металлических диаметром: 20 мм</t>
  </si>
  <si>
    <t>Материал огнезащитный терморасширяющийся: «Огракс-ВВ» для покрытия электрических кабелей</t>
  </si>
  <si>
    <t>кг</t>
  </si>
  <si>
    <t>Грунтовка: фосфатирующая ВЛ-02</t>
  </si>
  <si>
    <t>Резисторы (МЛТ-0,25 Вт, 120 Ом)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</si>
  <si>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</si>
  <si>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</si>
  <si>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</si>
  <si>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</si>
  <si>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14х1,5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</si>
  <si>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19х1,5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</si>
  <si>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5х2,5</t>
  </si>
  <si>
    <t>Провода силовые для электрических установок на напряжение до 450 В с медной жилой марки: ПВ3, сечением 4 мм2 (ПуГВнг(А)-LS 1х4)</t>
  </si>
  <si>
    <t>ПС 110кВ Ореховская</t>
  </si>
  <si>
    <t>Трубка термоусаживаемая (ТУТ 28/6-1500)</t>
  </si>
  <si>
    <t>Трубка термоусаживаемая (ТУТ 55/16-1500)</t>
  </si>
  <si>
    <t>Трубы стальные сварные водогазопроводные с резьбой оцинкованные обыкновенные, диаметр условного прохода: 50 мм, толщина стенки 3,5 мм</t>
  </si>
  <si>
    <t>ПС 110кВ Заобье</t>
  </si>
  <si>
    <t>100 км</t>
  </si>
  <si>
    <t>ПС 220кВ Кирьяновская</t>
  </si>
  <si>
    <t>24км</t>
  </si>
  <si>
    <t>Провода силовые для электрических установок на напряжение до 450 В с медной жилой марки: ПВ3, сечением 70 мм2 (ПуГВнг(А)-LS 70)</t>
  </si>
  <si>
    <t>МРЭС</t>
  </si>
  <si>
    <t>2,5км</t>
  </si>
  <si>
    <t>24 км</t>
  </si>
  <si>
    <t>2,5 км</t>
  </si>
  <si>
    <t>Оборудование и материалы по ФССЦ</t>
  </si>
  <si>
    <t>Профиль монтажный перфорированный OMEGA 3F 35х7,5 мм длиной 2 м</t>
  </si>
  <si>
    <t>Провода силовые для электрических установок на напряжение до 450 В с медной жилой марки: ПВ3, сечением 1,5 мм2 (ПуВнг(А)-LS 1х1,5)</t>
  </si>
  <si>
    <t>Провода силовые для электрических установок на напряжение до 450 В с медной жилой марки: ПВ3, сечением 2,5 мм2 (ПуВнг(А)-LS 1х2,5)</t>
  </si>
  <si>
    <t>Выключатели автоматические: «IEK» ВА47-29 2Р 10А, характеристика С (2р 6А х-ка С , MVA20-2-006-C -1 шт; 2р 2А х-ка С , MVA20-2-002-C -10 шт)</t>
  </si>
  <si>
    <t>Коробка клеммная испытательная ИКК (Коробка ТВ.6.672.112)</t>
  </si>
  <si>
    <t>Резисторы (Резистор MЛТ-0,25 Вт, 120 Ом)</t>
  </si>
  <si>
    <t>Розетка открытой проводки с заземлением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</si>
  <si>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 3х2,5)</t>
  </si>
  <si>
    <t>Материалы по ФССЦ ( ж.д. станция "Нижневартовск-2"- Ореховская)</t>
  </si>
  <si>
    <t>Материалы по ФССЦ (ВЛ 110 кВ Ореховская-Восточный с отпайкой на ПС 110 кВ Кетовская)</t>
  </si>
  <si>
    <t>Материалы по ФССЦ (ВЛ 110 кВ Ореховская-Восточный с отпайкой на ПС 110 кВ Заобье)</t>
  </si>
  <si>
    <t>Материалы по ФССЦ (ВЛ 110 кВ Ореховская-Восточный с отпайкой на ПС 110 кВ Новопокурская)</t>
  </si>
  <si>
    <t>Материалы, неучтенные ценником (по цене поставщика)  ( ж.д. станция "Нижневартовск-2"- Ореховская)</t>
  </si>
  <si>
    <t>Материалы, неучтенные ценником (по цене поставщика)   (ВЛ 110 кВ Ореховская-Восточный с отпайкой на ПС 110 кВ Заобье)</t>
  </si>
  <si>
    <t>Материалы, неучтенные ценником (по цене поставщика)    (ВЛ 110 кВ Ореховская-Восточный с отпайкой на ПС 110 кВ Кетовская)</t>
  </si>
  <si>
    <t>Материалы, неучтенные ценником (по цене поставщика)   (ВЛ 110 кВ Ореховская-Восточный с отпайкой на ПС 110 кВ Новопокурская)</t>
  </si>
  <si>
    <t>146 км</t>
  </si>
  <si>
    <t>до ВЛ 110 кВ Ореховская-Восточный с отпайкой на ПС 110 кВ Новопокурская (2017-26р-299/17-ПОС.ПЗ стр.52)</t>
  </si>
  <si>
    <t>114 км</t>
  </si>
  <si>
    <t>до ВЛ 110 кВ Ореховская-Восточный с отпайкой на ПС 110 кВ Кетовская (2017-26р-299/17-ПОС.ПЗ стр.52)</t>
  </si>
  <si>
    <t>94 км</t>
  </si>
  <si>
    <t>до ВЛ 110 кВ Ореховская-Восточный с отпайкой на ПС 110 кВ Заобье (2017-26р-299/17-ПОС.ПЗ стр.52)</t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</si>
  <si>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</si>
  <si>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t>Разветвительная коробка: У-995 (протяжная)</t>
  </si>
  <si>
    <t>Наконечники кабельные: медные луженные ТМЛ-6 (d=5 мм, сеч. 4 мм2)</t>
  </si>
  <si>
    <t>Муфты соединительные (МВПнг 15, МВПнг 20)</t>
  </si>
  <si>
    <t>Кабель-канал (короб) "Электропласт": 40x16 мм ((Миниканал ТМС 40/1х17)</t>
  </si>
  <si>
    <t>Трубы гибкие гофрированные двустенные "DKC" диаметром: 50 мм</t>
  </si>
  <si>
    <t>Провода силовые  (ПуГВнг(А)-LS 1х6)</t>
  </si>
  <si>
    <t>Кабель силовой  (ВВГнг(А)-FRLS-3х2,5)</t>
  </si>
  <si>
    <t>Кабель силовой (ВВГнг(А)-FRLS-5х2,5)</t>
  </si>
  <si>
    <t>Кабель силовой(ВВГнг(А)-LS-2х2,5)</t>
  </si>
  <si>
    <t>Кабель силовой (ВВГнг(А)-LS-3х2,5)</t>
  </si>
  <si>
    <t>Кабель силовой (ВВГнг(А)-LS-3х4)</t>
  </si>
  <si>
    <t>Кабель силовой (ВВГнг(А)-LS-5х10)</t>
  </si>
  <si>
    <t>Кабель силовой (ВВГнг(А)-LS-5х2,5)</t>
  </si>
  <si>
    <t>Кабель силовой (ВВГнг(А)-LS-5х240)</t>
  </si>
  <si>
    <t>Кабель (ВВГнг(А)-LS-5х25)</t>
  </si>
  <si>
    <t>Кабель силовой (ВВГнг(А)-LS-5х35)</t>
  </si>
  <si>
    <t>Кабель силовой (ВВГнг(А)-LS-5х4)</t>
  </si>
  <si>
    <t>Кабели контрольные  (КВВГЭнг(A)-LS 4х1,5)</t>
  </si>
  <si>
    <t>Кабели контрольные (КВВГЭнг(A)-LS 5х1,5)</t>
  </si>
  <si>
    <t>Кабели контрольные  (КВВГЭнг(A)-LS 7х1,5)</t>
  </si>
  <si>
    <t>Кабели контрольные  (КВВГЭнг(A)-LS 10х1,5)</t>
  </si>
  <si>
    <t>Кабели контрольные (КВВГЭнг(A)-LS 14х1,5)</t>
  </si>
  <si>
    <t>Кабели контрольные  (КВВГЭнг(A)-LS 4х2,5)</t>
  </si>
  <si>
    <t>Кабели контрольные  (КВВГЭнг(A)-LS 5х2,5)</t>
  </si>
  <si>
    <t>Кабели контрольные  (КВВГЭнг(A)-LS 5х4)</t>
  </si>
  <si>
    <t>Кабели контрольные  (КВВГЭнг(A)-LS 5х6)</t>
  </si>
  <si>
    <t>Провода силовые (ПуГВнг(В)-LSх6)</t>
  </si>
  <si>
    <t>Провода силовые  (ПуГВнг(В)-LSх1,5)</t>
  </si>
  <si>
    <t>Провода силовые  (ПуГВнг(В)-LSх2,5)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</si>
</sst>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00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164" fontId="5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8" xfId="0" applyFont="1" applyFill="1" applyBorder="1" applyAlignment="1">
      <alignment horizontal="right" vertical="center"/>
    </xf>
    <xf numFmtId="0" fontId="2" fillId="0" borderId="0" xfId="0" applyFont="1"/>
    <xf numFmtId="0" fontId="4" fillId="0" borderId="7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right" vertical="center"/>
    </xf>
    <xf numFmtId="0" fontId="11" fillId="0" borderId="7" xfId="0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8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11" fillId="0" borderId="8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/>
    </xf>
    <xf numFmtId="164" fontId="8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/>
    <xf numFmtId="0" fontId="12" fillId="0" borderId="0" xfId="0" applyFont="1" applyFill="1" applyAlignment="1">
      <alignment wrapText="1"/>
    </xf>
    <xf numFmtId="0" fontId="5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8" fillId="0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2" fillId="0" borderId="0" xfId="0" applyFont="1" applyFill="1"/>
    <xf numFmtId="0" fontId="0" fillId="0" borderId="0" xfId="0" applyFill="1" applyAlignment="1">
      <alignment horizontal="center"/>
    </xf>
    <xf numFmtId="166" fontId="0" fillId="0" borderId="0" xfId="0" applyNumberForma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166" fontId="1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1"/>
    <xf numFmtId="0" fontId="15" fillId="0" borderId="0" xfId="1" applyFont="1" applyAlignment="1">
      <alignment horizontal="right" vertical="top" wrapText="1"/>
    </xf>
    <xf numFmtId="167" fontId="14" fillId="0" borderId="0" xfId="1" applyNumberFormat="1" applyFont="1" applyAlignment="1">
      <alignment horizontal="left" vertical="top" wrapText="1"/>
    </xf>
    <xf numFmtId="0" fontId="14" fillId="0" borderId="0" xfId="1" applyNumberFormat="1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4" fillId="0" borderId="8" xfId="0" applyFont="1" applyFill="1" applyBorder="1" applyAlignment="1">
      <alignment vertical="center" wrapText="1"/>
    </xf>
    <xf numFmtId="0" fontId="0" fillId="4" borderId="0" xfId="0" applyFill="1"/>
    <xf numFmtId="2" fontId="0" fillId="4" borderId="0" xfId="0" applyNumberFormat="1" applyFill="1"/>
    <xf numFmtId="164" fontId="0" fillId="4" borderId="0" xfId="0" applyNumberFormat="1" applyFill="1"/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166" fontId="17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right" vertical="center"/>
    </xf>
    <xf numFmtId="0" fontId="11" fillId="0" borderId="7" xfId="0" applyFont="1" applyFill="1" applyBorder="1" applyAlignment="1">
      <alignment horizontal="right" vertical="center"/>
    </xf>
    <xf numFmtId="0" fontId="11" fillId="0" borderId="9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5" xfId="0" applyBorder="1" applyAlignment="1"/>
    <xf numFmtId="0" fontId="5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164" fontId="11" fillId="0" borderId="9" xfId="0" applyNumberFormat="1" applyFont="1" applyFill="1" applyBorder="1" applyAlignment="1">
      <alignment horizontal="right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166" fontId="17" fillId="3" borderId="4" xfId="0" applyNumberFormat="1" applyFont="1" applyFill="1" applyBorder="1"/>
    <xf numFmtId="0" fontId="5" fillId="3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view="pageBreakPreview" topLeftCell="A118" zoomScaleNormal="130" zoomScaleSheetLayoutView="100" workbookViewId="0">
      <selection activeCell="A121" sqref="A121:D129"/>
    </sheetView>
  </sheetViews>
  <sheetFormatPr defaultColWidth="9.140625" defaultRowHeight="15" x14ac:dyDescent="0.25"/>
  <cols>
    <col min="1" max="2" width="16.7109375" style="64" customWidth="1"/>
    <col min="3" max="4" width="12.7109375" style="64" customWidth="1"/>
    <col min="5" max="5" width="40.7109375" style="53" customWidth="1"/>
    <col min="6" max="6" width="7.7109375" style="73" customWidth="1"/>
    <col min="7" max="7" width="7.7109375" style="64" customWidth="1"/>
    <col min="8" max="8" width="9.7109375" style="64" customWidth="1"/>
    <col min="9" max="9" width="14.7109375" style="71" customWidth="1"/>
    <col min="10" max="10" width="27.7109375" style="64" hidden="1" customWidth="1"/>
    <col min="11" max="11" width="14.7109375" style="64" customWidth="1"/>
    <col min="12" max="16384" width="9.140625" style="64"/>
  </cols>
  <sheetData>
    <row r="1" spans="1:13" s="53" customFormat="1" ht="27" customHeight="1" x14ac:dyDescent="0.25">
      <c r="A1" s="188" t="s">
        <v>125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3" s="53" customFormat="1" ht="48" customHeight="1" x14ac:dyDescent="0.25">
      <c r="A2" s="54" t="s">
        <v>3</v>
      </c>
      <c r="B2" s="54" t="s">
        <v>4</v>
      </c>
      <c r="C2" s="54" t="s">
        <v>1</v>
      </c>
      <c r="D2" s="54" t="s">
        <v>2</v>
      </c>
      <c r="E2" s="55" t="s">
        <v>14</v>
      </c>
      <c r="F2" s="54" t="s">
        <v>12</v>
      </c>
      <c r="G2" s="54" t="s">
        <v>6</v>
      </c>
      <c r="H2" s="54" t="s">
        <v>7</v>
      </c>
      <c r="I2" s="65" t="s">
        <v>8</v>
      </c>
      <c r="J2" s="54" t="s">
        <v>11</v>
      </c>
      <c r="K2" s="54" t="s">
        <v>9</v>
      </c>
    </row>
    <row r="3" spans="1:13" s="53" customFormat="1" x14ac:dyDescent="0.25">
      <c r="A3" s="97">
        <v>1</v>
      </c>
      <c r="B3" s="97">
        <v>2</v>
      </c>
      <c r="C3" s="97">
        <v>3</v>
      </c>
      <c r="D3" s="97">
        <v>4</v>
      </c>
      <c r="E3" s="46">
        <v>5</v>
      </c>
      <c r="F3" s="46">
        <v>6</v>
      </c>
      <c r="G3" s="46">
        <v>7</v>
      </c>
      <c r="H3" s="46">
        <v>8</v>
      </c>
      <c r="I3" s="46">
        <v>9</v>
      </c>
      <c r="J3" s="97">
        <v>10</v>
      </c>
      <c r="K3" s="97">
        <v>10</v>
      </c>
    </row>
    <row r="4" spans="1:13" s="5" customFormat="1" ht="14.45" customHeight="1" x14ac:dyDescent="0.25">
      <c r="A4" s="170" t="s">
        <v>40</v>
      </c>
      <c r="B4" s="170" t="s">
        <v>342</v>
      </c>
      <c r="C4" s="170" t="s">
        <v>33</v>
      </c>
      <c r="D4" s="170" t="s">
        <v>5</v>
      </c>
      <c r="E4" s="181" t="s">
        <v>289</v>
      </c>
      <c r="F4" s="182"/>
      <c r="G4" s="182"/>
      <c r="H4" s="182"/>
      <c r="I4" s="183"/>
      <c r="J4" s="128"/>
      <c r="K4" s="135"/>
    </row>
    <row r="5" spans="1:13" s="53" customFormat="1" ht="38.25" customHeight="1" x14ac:dyDescent="0.25">
      <c r="A5" s="187"/>
      <c r="B5" s="187"/>
      <c r="C5" s="187"/>
      <c r="D5" s="187"/>
      <c r="E5" s="56" t="s">
        <v>341</v>
      </c>
      <c r="F5" s="127" t="s">
        <v>18</v>
      </c>
      <c r="G5" s="46">
        <v>50</v>
      </c>
      <c r="H5" s="87">
        <v>4.9000000000000002E-2</v>
      </c>
      <c r="I5" s="22">
        <f>G5*H5</f>
        <v>2.4500000000000002</v>
      </c>
      <c r="J5" s="56"/>
      <c r="K5" s="186" t="s">
        <v>21</v>
      </c>
    </row>
    <row r="6" spans="1:13" s="53" customFormat="1" ht="38.25" customHeight="1" x14ac:dyDescent="0.25">
      <c r="A6" s="187"/>
      <c r="B6" s="187"/>
      <c r="C6" s="187"/>
      <c r="D6" s="187"/>
      <c r="E6" s="56" t="s">
        <v>295</v>
      </c>
      <c r="F6" s="127" t="s">
        <v>18</v>
      </c>
      <c r="G6" s="46">
        <v>15</v>
      </c>
      <c r="H6" s="87">
        <v>0.182</v>
      </c>
      <c r="I6" s="22">
        <f>G6*H6</f>
        <v>2.73</v>
      </c>
      <c r="J6" s="56"/>
      <c r="K6" s="186"/>
    </row>
    <row r="7" spans="1:13" s="53" customFormat="1" ht="38.25" customHeight="1" x14ac:dyDescent="0.25">
      <c r="A7" s="187"/>
      <c r="B7" s="187"/>
      <c r="C7" s="187"/>
      <c r="D7" s="187"/>
      <c r="E7" s="56" t="s">
        <v>345</v>
      </c>
      <c r="F7" s="133" t="s">
        <v>18</v>
      </c>
      <c r="G7" s="46">
        <v>20</v>
      </c>
      <c r="H7" s="87">
        <v>5.12</v>
      </c>
      <c r="I7" s="22">
        <f t="shared" ref="I7:I12" si="0">G7*H7</f>
        <v>102.4</v>
      </c>
      <c r="J7" s="56"/>
      <c r="K7" s="190"/>
    </row>
    <row r="8" spans="1:13" s="53" customFormat="1" ht="27" customHeight="1" x14ac:dyDescent="0.25">
      <c r="A8" s="187"/>
      <c r="B8" s="187"/>
      <c r="C8" s="187"/>
      <c r="D8" s="187"/>
      <c r="E8" s="56" t="s">
        <v>343</v>
      </c>
      <c r="F8" s="133" t="s">
        <v>13</v>
      </c>
      <c r="G8" s="46">
        <v>1</v>
      </c>
      <c r="H8" s="87">
        <v>0.05</v>
      </c>
      <c r="I8" s="22">
        <f t="shared" si="0"/>
        <v>0.05</v>
      </c>
      <c r="J8" s="56" t="s">
        <v>47</v>
      </c>
      <c r="K8" s="170" t="s">
        <v>23</v>
      </c>
    </row>
    <row r="9" spans="1:13" s="53" customFormat="1" ht="27" customHeight="1" x14ac:dyDescent="0.25">
      <c r="A9" s="187"/>
      <c r="B9" s="187"/>
      <c r="C9" s="187"/>
      <c r="D9" s="187"/>
      <c r="E9" s="56" t="s">
        <v>344</v>
      </c>
      <c r="F9" s="133" t="s">
        <v>13</v>
      </c>
      <c r="G9" s="46">
        <v>1</v>
      </c>
      <c r="H9" s="87">
        <v>0.05</v>
      </c>
      <c r="I9" s="22">
        <f t="shared" si="0"/>
        <v>0.05</v>
      </c>
      <c r="J9" s="56"/>
      <c r="K9" s="171"/>
    </row>
    <row r="10" spans="1:13" s="53" customFormat="1" ht="27" customHeight="1" x14ac:dyDescent="0.25">
      <c r="A10" s="187"/>
      <c r="B10" s="187"/>
      <c r="C10" s="187"/>
      <c r="D10" s="187"/>
      <c r="E10" s="56" t="s">
        <v>328</v>
      </c>
      <c r="F10" s="133" t="s">
        <v>13</v>
      </c>
      <c r="G10" s="46">
        <v>12</v>
      </c>
      <c r="H10" s="87">
        <v>0.01</v>
      </c>
      <c r="I10" s="22">
        <f t="shared" si="0"/>
        <v>0.12</v>
      </c>
      <c r="J10" s="56" t="s">
        <v>47</v>
      </c>
      <c r="K10" s="184"/>
    </row>
    <row r="11" spans="1:13" s="53" customFormat="1" ht="36" customHeight="1" x14ac:dyDescent="0.25">
      <c r="A11" s="187"/>
      <c r="B11" s="187"/>
      <c r="C11" s="187"/>
      <c r="D11" s="187"/>
      <c r="E11" s="56" t="s">
        <v>330</v>
      </c>
      <c r="F11" s="133" t="s">
        <v>331</v>
      </c>
      <c r="G11" s="46">
        <v>19.8</v>
      </c>
      <c r="H11" s="87">
        <v>1</v>
      </c>
      <c r="I11" s="22">
        <f t="shared" si="0"/>
        <v>19.8</v>
      </c>
      <c r="J11" s="56"/>
      <c r="K11" s="171" t="s">
        <v>25</v>
      </c>
    </row>
    <row r="12" spans="1:13" s="53" customFormat="1" ht="27" customHeight="1" x14ac:dyDescent="0.25">
      <c r="A12" s="187"/>
      <c r="B12" s="187"/>
      <c r="C12" s="187"/>
      <c r="D12" s="187"/>
      <c r="E12" s="56" t="s">
        <v>332</v>
      </c>
      <c r="F12" s="133" t="s">
        <v>331</v>
      </c>
      <c r="G12" s="46">
        <v>1.1000000000000001</v>
      </c>
      <c r="H12" s="87">
        <v>1</v>
      </c>
      <c r="I12" s="22">
        <f t="shared" si="0"/>
        <v>1.1000000000000001</v>
      </c>
      <c r="J12" s="56"/>
      <c r="K12" s="171"/>
    </row>
    <row r="13" spans="1:13" x14ac:dyDescent="0.25">
      <c r="A13" s="172" t="s">
        <v>0</v>
      </c>
      <c r="B13" s="173"/>
      <c r="C13" s="173"/>
      <c r="D13" s="173"/>
      <c r="E13" s="173"/>
      <c r="F13" s="173"/>
      <c r="G13" s="173"/>
      <c r="H13" s="174"/>
      <c r="I13" s="76">
        <f>SUM(I5:I12)</f>
        <v>128.70000000000002</v>
      </c>
      <c r="J13" s="67"/>
      <c r="K13" s="68"/>
      <c r="M13" s="71"/>
    </row>
    <row r="14" spans="1:13" x14ac:dyDescent="0.25">
      <c r="A14" s="57" t="s">
        <v>20</v>
      </c>
      <c r="B14" s="69"/>
      <c r="C14" s="69"/>
      <c r="D14" s="58"/>
      <c r="E14" s="59"/>
      <c r="F14" s="58"/>
      <c r="G14" s="69"/>
      <c r="H14" s="60"/>
      <c r="I14" s="61">
        <f>SUM(I5:I7)</f>
        <v>107.58000000000001</v>
      </c>
      <c r="J14" s="62"/>
      <c r="K14" s="70" t="s">
        <v>21</v>
      </c>
    </row>
    <row r="15" spans="1:13" x14ac:dyDescent="0.25">
      <c r="A15" s="57" t="s">
        <v>22</v>
      </c>
      <c r="B15" s="69"/>
      <c r="C15" s="69"/>
      <c r="D15" s="58"/>
      <c r="E15" s="59"/>
      <c r="F15" s="59"/>
      <c r="G15" s="58"/>
      <c r="H15" s="60"/>
      <c r="I15" s="61">
        <f>SUM(I8:I10)</f>
        <v>0.22</v>
      </c>
      <c r="J15" s="62"/>
      <c r="K15" s="70" t="s">
        <v>23</v>
      </c>
      <c r="M15" s="71"/>
    </row>
    <row r="16" spans="1:13" x14ac:dyDescent="0.25">
      <c r="A16" s="57" t="s">
        <v>24</v>
      </c>
      <c r="B16" s="58"/>
      <c r="C16" s="58"/>
      <c r="D16" s="58"/>
      <c r="E16" s="59"/>
      <c r="F16" s="59"/>
      <c r="G16" s="58"/>
      <c r="H16" s="60"/>
      <c r="I16" s="61">
        <f>SUM(I11:I12)</f>
        <v>20.900000000000002</v>
      </c>
      <c r="J16" s="62"/>
      <c r="K16" s="63" t="s">
        <v>25</v>
      </c>
    </row>
    <row r="17" spans="1:13" s="53" customFormat="1" ht="36" customHeight="1" x14ac:dyDescent="0.25">
      <c r="A17" s="170" t="s">
        <v>40</v>
      </c>
      <c r="B17" s="170" t="s">
        <v>346</v>
      </c>
      <c r="C17" s="170" t="s">
        <v>347</v>
      </c>
      <c r="D17" s="170" t="s">
        <v>5</v>
      </c>
      <c r="E17" s="56" t="s">
        <v>341</v>
      </c>
      <c r="F17" s="133" t="s">
        <v>18</v>
      </c>
      <c r="G17" s="46">
        <v>50</v>
      </c>
      <c r="H17" s="22">
        <v>4.9000000000000002E-2</v>
      </c>
      <c r="I17" s="22">
        <f>G17*H17</f>
        <v>2.4500000000000002</v>
      </c>
      <c r="J17" s="56"/>
      <c r="K17" s="185" t="s">
        <v>21</v>
      </c>
    </row>
    <row r="18" spans="1:13" s="53" customFormat="1" ht="36" customHeight="1" x14ac:dyDescent="0.25">
      <c r="A18" s="171"/>
      <c r="B18" s="171"/>
      <c r="C18" s="171"/>
      <c r="D18" s="171"/>
      <c r="E18" s="56" t="s">
        <v>295</v>
      </c>
      <c r="F18" s="133" t="s">
        <v>18</v>
      </c>
      <c r="G18" s="46">
        <v>15</v>
      </c>
      <c r="H18" s="22">
        <v>0.182</v>
      </c>
      <c r="I18" s="22">
        <f>G18*H18</f>
        <v>2.73</v>
      </c>
      <c r="J18" s="56"/>
      <c r="K18" s="186"/>
    </row>
    <row r="19" spans="1:13" s="53" customFormat="1" ht="27" customHeight="1" x14ac:dyDescent="0.25">
      <c r="A19" s="171"/>
      <c r="B19" s="171"/>
      <c r="C19" s="171"/>
      <c r="D19" s="171"/>
      <c r="E19" s="56" t="s">
        <v>328</v>
      </c>
      <c r="F19" s="133" t="s">
        <v>13</v>
      </c>
      <c r="G19" s="46">
        <v>12</v>
      </c>
      <c r="H19" s="22">
        <v>0.01</v>
      </c>
      <c r="I19" s="22">
        <f t="shared" ref="I19" si="1">G19*H19</f>
        <v>0.12</v>
      </c>
      <c r="J19" s="56" t="s">
        <v>47</v>
      </c>
      <c r="K19" s="134" t="s">
        <v>23</v>
      </c>
    </row>
    <row r="20" spans="1:13" s="53" customFormat="1" ht="36" customHeight="1" x14ac:dyDescent="0.25">
      <c r="A20" s="171"/>
      <c r="B20" s="171"/>
      <c r="C20" s="171"/>
      <c r="D20" s="171"/>
      <c r="E20" s="56" t="s">
        <v>330</v>
      </c>
      <c r="F20" s="133" t="s">
        <v>331</v>
      </c>
      <c r="G20" s="46">
        <v>0.8</v>
      </c>
      <c r="H20" s="22">
        <v>1</v>
      </c>
      <c r="I20" s="22">
        <f t="shared" ref="I20:I21" si="2">G20*H20</f>
        <v>0.8</v>
      </c>
      <c r="J20" s="56"/>
      <c r="K20" s="170" t="s">
        <v>25</v>
      </c>
    </row>
    <row r="21" spans="1:13" s="53" customFormat="1" ht="27" customHeight="1" x14ac:dyDescent="0.25">
      <c r="A21" s="171"/>
      <c r="B21" s="171"/>
      <c r="C21" s="171"/>
      <c r="D21" s="171"/>
      <c r="E21" s="56" t="s">
        <v>332</v>
      </c>
      <c r="F21" s="133" t="s">
        <v>331</v>
      </c>
      <c r="G21" s="46">
        <v>0.1</v>
      </c>
      <c r="H21" s="22">
        <v>1</v>
      </c>
      <c r="I21" s="22">
        <f t="shared" si="2"/>
        <v>0.1</v>
      </c>
      <c r="J21" s="56"/>
      <c r="K21" s="184"/>
    </row>
    <row r="22" spans="1:13" x14ac:dyDescent="0.25">
      <c r="A22" s="172" t="s">
        <v>0</v>
      </c>
      <c r="B22" s="173"/>
      <c r="C22" s="173"/>
      <c r="D22" s="173"/>
      <c r="E22" s="173"/>
      <c r="F22" s="173"/>
      <c r="G22" s="173"/>
      <c r="H22" s="174"/>
      <c r="I22" s="76">
        <f>SUM(I17:I21)</f>
        <v>6.1999999999999993</v>
      </c>
      <c r="J22" s="67"/>
      <c r="K22" s="68"/>
      <c r="M22" s="71"/>
    </row>
    <row r="23" spans="1:13" x14ac:dyDescent="0.25">
      <c r="A23" s="57" t="s">
        <v>20</v>
      </c>
      <c r="B23" s="164"/>
      <c r="C23" s="164"/>
      <c r="D23" s="164"/>
      <c r="E23" s="164"/>
      <c r="F23" s="164"/>
      <c r="G23" s="164"/>
      <c r="H23" s="60"/>
      <c r="I23" s="66">
        <f>SUM(I17:I18)</f>
        <v>5.18</v>
      </c>
      <c r="J23" s="67"/>
      <c r="K23" s="63" t="s">
        <v>21</v>
      </c>
    </row>
    <row r="24" spans="1:13" x14ac:dyDescent="0.25">
      <c r="A24" s="57" t="s">
        <v>22</v>
      </c>
      <c r="B24" s="69"/>
      <c r="C24" s="69"/>
      <c r="D24" s="136"/>
      <c r="E24" s="59"/>
      <c r="F24" s="59"/>
      <c r="G24" s="136"/>
      <c r="H24" s="60"/>
      <c r="I24" s="61">
        <f>SUM(I19:I19)</f>
        <v>0.12</v>
      </c>
      <c r="J24" s="62"/>
      <c r="K24" s="70" t="s">
        <v>23</v>
      </c>
      <c r="M24" s="71"/>
    </row>
    <row r="25" spans="1:13" x14ac:dyDescent="0.25">
      <c r="A25" s="57" t="s">
        <v>24</v>
      </c>
      <c r="B25" s="136"/>
      <c r="C25" s="136"/>
      <c r="D25" s="136"/>
      <c r="E25" s="59"/>
      <c r="F25" s="59"/>
      <c r="G25" s="136"/>
      <c r="H25" s="60"/>
      <c r="I25" s="61">
        <f>SUM(I20:I21)</f>
        <v>0.9</v>
      </c>
      <c r="J25" s="62"/>
      <c r="K25" s="63" t="s">
        <v>25</v>
      </c>
    </row>
    <row r="26" spans="1:13" s="53" customFormat="1" ht="36" customHeight="1" x14ac:dyDescent="0.25">
      <c r="A26" s="170" t="s">
        <v>40</v>
      </c>
      <c r="B26" s="170" t="s">
        <v>348</v>
      </c>
      <c r="C26" s="170" t="s">
        <v>349</v>
      </c>
      <c r="D26" s="170" t="s">
        <v>5</v>
      </c>
      <c r="E26" s="56" t="s">
        <v>341</v>
      </c>
      <c r="F26" s="133" t="s">
        <v>18</v>
      </c>
      <c r="G26" s="46">
        <v>50</v>
      </c>
      <c r="H26" s="22">
        <v>4.9000000000000002E-2</v>
      </c>
      <c r="I26" s="22">
        <f>G26*H26</f>
        <v>2.4500000000000002</v>
      </c>
      <c r="J26" s="56"/>
      <c r="K26" s="185" t="s">
        <v>21</v>
      </c>
    </row>
    <row r="27" spans="1:13" s="53" customFormat="1" ht="36" customHeight="1" x14ac:dyDescent="0.25">
      <c r="A27" s="171"/>
      <c r="B27" s="171"/>
      <c r="C27" s="171"/>
      <c r="D27" s="171"/>
      <c r="E27" s="56" t="s">
        <v>350</v>
      </c>
      <c r="F27" s="133" t="s">
        <v>18</v>
      </c>
      <c r="G27" s="46">
        <v>20</v>
      </c>
      <c r="H27" s="22">
        <v>0.76100000000000001</v>
      </c>
      <c r="I27" s="22">
        <f>G27*H27</f>
        <v>15.22</v>
      </c>
      <c r="J27" s="56"/>
      <c r="K27" s="186"/>
    </row>
    <row r="28" spans="1:13" s="53" customFormat="1" ht="27" customHeight="1" x14ac:dyDescent="0.25">
      <c r="A28" s="171"/>
      <c r="B28" s="171"/>
      <c r="C28" s="171"/>
      <c r="D28" s="171"/>
      <c r="E28" s="56" t="s">
        <v>328</v>
      </c>
      <c r="F28" s="133" t="s">
        <v>13</v>
      </c>
      <c r="G28" s="46">
        <v>12</v>
      </c>
      <c r="H28" s="22">
        <v>0.01</v>
      </c>
      <c r="I28" s="22">
        <f t="shared" ref="I28:I30" si="3">G28*H28</f>
        <v>0.12</v>
      </c>
      <c r="J28" s="56" t="s">
        <v>47</v>
      </c>
      <c r="K28" s="134" t="s">
        <v>23</v>
      </c>
    </row>
    <row r="29" spans="1:13" s="53" customFormat="1" ht="36" customHeight="1" x14ac:dyDescent="0.25">
      <c r="A29" s="171"/>
      <c r="B29" s="171"/>
      <c r="C29" s="171"/>
      <c r="D29" s="171"/>
      <c r="E29" s="56" t="s">
        <v>330</v>
      </c>
      <c r="F29" s="133" t="s">
        <v>331</v>
      </c>
      <c r="G29" s="46">
        <v>4.5</v>
      </c>
      <c r="H29" s="22">
        <v>1</v>
      </c>
      <c r="I29" s="22">
        <f t="shared" si="3"/>
        <v>4.5</v>
      </c>
      <c r="J29" s="56"/>
      <c r="K29" s="170" t="s">
        <v>25</v>
      </c>
    </row>
    <row r="30" spans="1:13" s="53" customFormat="1" ht="27" customHeight="1" x14ac:dyDescent="0.25">
      <c r="A30" s="171"/>
      <c r="B30" s="171"/>
      <c r="C30" s="171"/>
      <c r="D30" s="171"/>
      <c r="E30" s="56" t="s">
        <v>332</v>
      </c>
      <c r="F30" s="133" t="s">
        <v>331</v>
      </c>
      <c r="G30" s="46">
        <v>0.3</v>
      </c>
      <c r="H30" s="22">
        <v>1</v>
      </c>
      <c r="I30" s="22">
        <f t="shared" si="3"/>
        <v>0.3</v>
      </c>
      <c r="J30" s="56"/>
      <c r="K30" s="184"/>
    </row>
    <row r="31" spans="1:13" x14ac:dyDescent="0.25">
      <c r="A31" s="172" t="s">
        <v>0</v>
      </c>
      <c r="B31" s="173"/>
      <c r="C31" s="173"/>
      <c r="D31" s="173"/>
      <c r="E31" s="173"/>
      <c r="F31" s="173"/>
      <c r="G31" s="173"/>
      <c r="H31" s="174"/>
      <c r="I31" s="76">
        <f>SUM(I26:I30)</f>
        <v>22.590000000000003</v>
      </c>
      <c r="J31" s="67"/>
      <c r="K31" s="68"/>
      <c r="M31" s="71"/>
    </row>
    <row r="32" spans="1:13" x14ac:dyDescent="0.25">
      <c r="A32" s="57" t="s">
        <v>20</v>
      </c>
      <c r="B32" s="69"/>
      <c r="C32" s="69"/>
      <c r="D32" s="136"/>
      <c r="E32" s="59"/>
      <c r="F32" s="136"/>
      <c r="G32" s="69"/>
      <c r="H32" s="60"/>
      <c r="I32" s="61">
        <f>SUM(I26:I27)</f>
        <v>17.670000000000002</v>
      </c>
      <c r="J32" s="62"/>
      <c r="K32" s="70" t="s">
        <v>21</v>
      </c>
    </row>
    <row r="33" spans="1:13" x14ac:dyDescent="0.25">
      <c r="A33" s="57" t="s">
        <v>22</v>
      </c>
      <c r="B33" s="69"/>
      <c r="C33" s="69"/>
      <c r="D33" s="136"/>
      <c r="E33" s="59"/>
      <c r="F33" s="59"/>
      <c r="G33" s="136"/>
      <c r="H33" s="60"/>
      <c r="I33" s="61">
        <f>SUM(I28:I28)</f>
        <v>0.12</v>
      </c>
      <c r="J33" s="62"/>
      <c r="K33" s="70" t="s">
        <v>23</v>
      </c>
      <c r="M33" s="71"/>
    </row>
    <row r="34" spans="1:13" x14ac:dyDescent="0.25">
      <c r="A34" s="57" t="s">
        <v>24</v>
      </c>
      <c r="B34" s="136"/>
      <c r="C34" s="136"/>
      <c r="D34" s="136"/>
      <c r="E34" s="59"/>
      <c r="F34" s="59"/>
      <c r="G34" s="136"/>
      <c r="H34" s="60"/>
      <c r="I34" s="61">
        <f>SUM(I29:I30)</f>
        <v>4.8</v>
      </c>
      <c r="J34" s="62"/>
      <c r="K34" s="63" t="s">
        <v>25</v>
      </c>
    </row>
    <row r="35" spans="1:13" s="53" customFormat="1" ht="36" customHeight="1" x14ac:dyDescent="0.25">
      <c r="A35" s="170" t="s">
        <v>40</v>
      </c>
      <c r="B35" s="170" t="s">
        <v>351</v>
      </c>
      <c r="C35" s="170" t="s">
        <v>352</v>
      </c>
      <c r="D35" s="170" t="s">
        <v>5</v>
      </c>
      <c r="E35" s="56" t="s">
        <v>341</v>
      </c>
      <c r="F35" s="133" t="s">
        <v>18</v>
      </c>
      <c r="G35" s="46">
        <v>10</v>
      </c>
      <c r="H35" s="22">
        <v>4.9000000000000002E-2</v>
      </c>
      <c r="I35" s="22">
        <f>G35*H35</f>
        <v>0.49</v>
      </c>
      <c r="J35" s="56"/>
      <c r="K35" s="185" t="s">
        <v>21</v>
      </c>
    </row>
    <row r="36" spans="1:13" s="53" customFormat="1" ht="36" customHeight="1" x14ac:dyDescent="0.25">
      <c r="A36" s="171"/>
      <c r="B36" s="171"/>
      <c r="C36" s="171"/>
      <c r="D36" s="171"/>
      <c r="E36" s="56" t="s">
        <v>350</v>
      </c>
      <c r="F36" s="133" t="s">
        <v>18</v>
      </c>
      <c r="G36" s="46">
        <v>50</v>
      </c>
      <c r="H36" s="22">
        <v>0.76100000000000001</v>
      </c>
      <c r="I36" s="22">
        <f>G36*H36</f>
        <v>38.049999999999997</v>
      </c>
      <c r="J36" s="56"/>
      <c r="K36" s="186"/>
    </row>
    <row r="37" spans="1:13" s="53" customFormat="1" ht="27" customHeight="1" x14ac:dyDescent="0.25">
      <c r="A37" s="171"/>
      <c r="B37" s="171"/>
      <c r="C37" s="171"/>
      <c r="D37" s="171"/>
      <c r="E37" s="56" t="s">
        <v>328</v>
      </c>
      <c r="F37" s="133" t="s">
        <v>13</v>
      </c>
      <c r="G37" s="46">
        <v>4</v>
      </c>
      <c r="H37" s="22">
        <v>0.01</v>
      </c>
      <c r="I37" s="22">
        <f t="shared" ref="I37:I39" si="4">G37*H37</f>
        <v>0.04</v>
      </c>
      <c r="J37" s="56" t="s">
        <v>47</v>
      </c>
      <c r="K37" s="134" t="s">
        <v>23</v>
      </c>
    </row>
    <row r="38" spans="1:13" s="53" customFormat="1" ht="36" customHeight="1" x14ac:dyDescent="0.25">
      <c r="A38" s="171"/>
      <c r="B38" s="171"/>
      <c r="C38" s="171"/>
      <c r="D38" s="171"/>
      <c r="E38" s="56" t="s">
        <v>330</v>
      </c>
      <c r="F38" s="133" t="s">
        <v>331</v>
      </c>
      <c r="G38" s="46">
        <v>6.1</v>
      </c>
      <c r="H38" s="22">
        <v>1</v>
      </c>
      <c r="I38" s="22">
        <f t="shared" si="4"/>
        <v>6.1</v>
      </c>
      <c r="J38" s="56"/>
      <c r="K38" s="170" t="s">
        <v>25</v>
      </c>
    </row>
    <row r="39" spans="1:13" s="53" customFormat="1" ht="27" customHeight="1" x14ac:dyDescent="0.25">
      <c r="A39" s="171"/>
      <c r="B39" s="171"/>
      <c r="C39" s="171"/>
      <c r="D39" s="171"/>
      <c r="E39" s="56" t="s">
        <v>332</v>
      </c>
      <c r="F39" s="133" t="s">
        <v>331</v>
      </c>
      <c r="G39" s="46">
        <v>0.3</v>
      </c>
      <c r="H39" s="22">
        <v>1</v>
      </c>
      <c r="I39" s="22">
        <f t="shared" si="4"/>
        <v>0.3</v>
      </c>
      <c r="J39" s="56"/>
      <c r="K39" s="184"/>
    </row>
    <row r="40" spans="1:13" x14ac:dyDescent="0.25">
      <c r="A40" s="172" t="s">
        <v>0</v>
      </c>
      <c r="B40" s="173"/>
      <c r="C40" s="173"/>
      <c r="D40" s="173"/>
      <c r="E40" s="173"/>
      <c r="F40" s="173"/>
      <c r="G40" s="173"/>
      <c r="H40" s="174"/>
      <c r="I40" s="76">
        <f>SUM(I35:I39)</f>
        <v>44.98</v>
      </c>
      <c r="J40" s="67"/>
      <c r="K40" s="68"/>
      <c r="M40" s="71"/>
    </row>
    <row r="41" spans="1:13" x14ac:dyDescent="0.25">
      <c r="A41" s="57" t="s">
        <v>20</v>
      </c>
      <c r="B41" s="69"/>
      <c r="C41" s="69"/>
      <c r="D41" s="136"/>
      <c r="E41" s="59"/>
      <c r="F41" s="136"/>
      <c r="G41" s="69"/>
      <c r="H41" s="60"/>
      <c r="I41" s="61">
        <f>SUM(I35:I36)</f>
        <v>38.54</v>
      </c>
      <c r="J41" s="62"/>
      <c r="K41" s="70" t="s">
        <v>21</v>
      </c>
    </row>
    <row r="42" spans="1:13" x14ac:dyDescent="0.25">
      <c r="A42" s="57" t="s">
        <v>22</v>
      </c>
      <c r="B42" s="69"/>
      <c r="C42" s="69"/>
      <c r="D42" s="136"/>
      <c r="E42" s="59"/>
      <c r="F42" s="59"/>
      <c r="G42" s="136"/>
      <c r="H42" s="60"/>
      <c r="I42" s="61">
        <f>SUM(I37:I37)</f>
        <v>0.04</v>
      </c>
      <c r="J42" s="62"/>
      <c r="K42" s="70" t="s">
        <v>23</v>
      </c>
      <c r="M42" s="71"/>
    </row>
    <row r="43" spans="1:13" x14ac:dyDescent="0.25">
      <c r="A43" s="57" t="s">
        <v>24</v>
      </c>
      <c r="B43" s="136"/>
      <c r="C43" s="136"/>
      <c r="D43" s="136"/>
      <c r="E43" s="59"/>
      <c r="F43" s="59"/>
      <c r="G43" s="136"/>
      <c r="H43" s="60"/>
      <c r="I43" s="61">
        <f>SUM(I38:I39)</f>
        <v>6.3999999999999995</v>
      </c>
      <c r="J43" s="62"/>
      <c r="K43" s="63" t="s">
        <v>25</v>
      </c>
    </row>
    <row r="44" spans="1:13" ht="15" customHeight="1" x14ac:dyDescent="0.25">
      <c r="A44" s="175" t="s">
        <v>40</v>
      </c>
      <c r="B44" s="175" t="s">
        <v>342</v>
      </c>
      <c r="C44" s="175" t="s">
        <v>33</v>
      </c>
      <c r="D44" s="178" t="s">
        <v>5</v>
      </c>
      <c r="E44" s="181" t="s">
        <v>290</v>
      </c>
      <c r="F44" s="182"/>
      <c r="G44" s="182"/>
      <c r="H44" s="182"/>
      <c r="I44" s="182"/>
      <c r="J44" s="182"/>
      <c r="K44" s="183"/>
    </row>
    <row r="45" spans="1:13" s="53" customFormat="1" ht="27" customHeight="1" x14ac:dyDescent="0.25">
      <c r="A45" s="176"/>
      <c r="B45" s="176"/>
      <c r="C45" s="176"/>
      <c r="D45" s="179"/>
      <c r="E45" s="56" t="s">
        <v>54</v>
      </c>
      <c r="F45" s="133" t="s">
        <v>13</v>
      </c>
      <c r="G45" s="46">
        <v>1</v>
      </c>
      <c r="H45" s="22">
        <v>0.4</v>
      </c>
      <c r="I45" s="22">
        <f t="shared" ref="I45:I95" si="5">G45*H45</f>
        <v>0.4</v>
      </c>
      <c r="J45" s="56" t="s">
        <v>47</v>
      </c>
      <c r="K45" s="169" t="s">
        <v>21</v>
      </c>
    </row>
    <row r="46" spans="1:13" s="53" customFormat="1" ht="27" customHeight="1" x14ac:dyDescent="0.25">
      <c r="A46" s="176"/>
      <c r="B46" s="176"/>
      <c r="C46" s="176"/>
      <c r="D46" s="179"/>
      <c r="E46" s="56" t="s">
        <v>170</v>
      </c>
      <c r="F46" s="133" t="s">
        <v>13</v>
      </c>
      <c r="G46" s="46">
        <v>3</v>
      </c>
      <c r="H46" s="22">
        <f>0.138*82</f>
        <v>11.316000000000001</v>
      </c>
      <c r="I46" s="22">
        <f t="shared" si="5"/>
        <v>33.948</v>
      </c>
      <c r="J46" s="56" t="s">
        <v>150</v>
      </c>
      <c r="K46" s="169"/>
    </row>
    <row r="47" spans="1:13" s="53" customFormat="1" ht="27.6" customHeight="1" x14ac:dyDescent="0.25">
      <c r="A47" s="176"/>
      <c r="B47" s="176"/>
      <c r="C47" s="176"/>
      <c r="D47" s="179"/>
      <c r="E47" s="56" t="s">
        <v>55</v>
      </c>
      <c r="F47" s="133" t="s">
        <v>13</v>
      </c>
      <c r="G47" s="46">
        <v>5</v>
      </c>
      <c r="H47" s="22">
        <v>0.1</v>
      </c>
      <c r="I47" s="22">
        <f t="shared" si="5"/>
        <v>0.5</v>
      </c>
      <c r="J47" s="56" t="s">
        <v>47</v>
      </c>
      <c r="K47" s="169"/>
    </row>
    <row r="48" spans="1:13" s="53" customFormat="1" ht="33" customHeight="1" x14ac:dyDescent="0.25">
      <c r="A48" s="176"/>
      <c r="B48" s="176"/>
      <c r="C48" s="176"/>
      <c r="D48" s="179"/>
      <c r="E48" s="56" t="s">
        <v>60</v>
      </c>
      <c r="F48" s="133" t="s">
        <v>13</v>
      </c>
      <c r="G48" s="46">
        <v>7</v>
      </c>
      <c r="H48" s="22">
        <v>7.2999999999999995E-2</v>
      </c>
      <c r="I48" s="22">
        <f t="shared" si="5"/>
        <v>0.51100000000000001</v>
      </c>
      <c r="J48" s="56" t="s">
        <v>47</v>
      </c>
      <c r="K48" s="169"/>
    </row>
    <row r="49" spans="1:11" s="53" customFormat="1" ht="33" customHeight="1" x14ac:dyDescent="0.25">
      <c r="A49" s="176"/>
      <c r="B49" s="176"/>
      <c r="C49" s="176"/>
      <c r="D49" s="179"/>
      <c r="E49" s="56" t="s">
        <v>192</v>
      </c>
      <c r="F49" s="133" t="s">
        <v>64</v>
      </c>
      <c r="G49" s="46">
        <f>3</f>
        <v>3</v>
      </c>
      <c r="H49" s="22">
        <v>0.5</v>
      </c>
      <c r="I49" s="22">
        <f t="shared" si="5"/>
        <v>1.5</v>
      </c>
      <c r="J49" s="56" t="s">
        <v>65</v>
      </c>
      <c r="K49" s="169"/>
    </row>
    <row r="50" spans="1:11" s="53" customFormat="1" ht="28.15" customHeight="1" x14ac:dyDescent="0.25">
      <c r="A50" s="176"/>
      <c r="B50" s="176"/>
      <c r="C50" s="176"/>
      <c r="D50" s="179"/>
      <c r="E50" s="56" t="s">
        <v>63</v>
      </c>
      <c r="F50" s="133" t="s">
        <v>64</v>
      </c>
      <c r="G50" s="46">
        <f>1</f>
        <v>1</v>
      </c>
      <c r="H50" s="22">
        <v>0.5</v>
      </c>
      <c r="I50" s="22">
        <f t="shared" si="5"/>
        <v>0.5</v>
      </c>
      <c r="J50" s="56" t="s">
        <v>65</v>
      </c>
      <c r="K50" s="169"/>
    </row>
    <row r="51" spans="1:11" s="53" customFormat="1" ht="21" customHeight="1" x14ac:dyDescent="0.25">
      <c r="A51" s="176"/>
      <c r="B51" s="176"/>
      <c r="C51" s="176"/>
      <c r="D51" s="179"/>
      <c r="E51" s="56" t="s">
        <v>73</v>
      </c>
      <c r="F51" s="133" t="s">
        <v>64</v>
      </c>
      <c r="G51" s="46">
        <v>4</v>
      </c>
      <c r="H51" s="22">
        <v>0.2</v>
      </c>
      <c r="I51" s="22">
        <f t="shared" si="5"/>
        <v>0.8</v>
      </c>
      <c r="J51" s="56" t="s">
        <v>71</v>
      </c>
      <c r="K51" s="169"/>
    </row>
    <row r="52" spans="1:11" s="53" customFormat="1" ht="27" customHeight="1" x14ac:dyDescent="0.25">
      <c r="A52" s="176"/>
      <c r="B52" s="176"/>
      <c r="C52" s="176"/>
      <c r="D52" s="179"/>
      <c r="E52" s="56" t="s">
        <v>48</v>
      </c>
      <c r="F52" s="133" t="s">
        <v>13</v>
      </c>
      <c r="G52" s="46">
        <v>1</v>
      </c>
      <c r="H52" s="22">
        <v>2.23</v>
      </c>
      <c r="I52" s="22">
        <f t="shared" si="5"/>
        <v>2.23</v>
      </c>
      <c r="J52" s="56" t="s">
        <v>47</v>
      </c>
      <c r="K52" s="169" t="s">
        <v>10</v>
      </c>
    </row>
    <row r="53" spans="1:11" s="53" customFormat="1" ht="27" customHeight="1" x14ac:dyDescent="0.25">
      <c r="A53" s="176"/>
      <c r="B53" s="176"/>
      <c r="C53" s="176"/>
      <c r="D53" s="179"/>
      <c r="E53" s="56" t="s">
        <v>49</v>
      </c>
      <c r="F53" s="133" t="s">
        <v>13</v>
      </c>
      <c r="G53" s="46">
        <v>1</v>
      </c>
      <c r="H53" s="22">
        <v>0.23</v>
      </c>
      <c r="I53" s="22">
        <f t="shared" si="5"/>
        <v>0.23</v>
      </c>
      <c r="J53" s="56" t="s">
        <v>47</v>
      </c>
      <c r="K53" s="169"/>
    </row>
    <row r="54" spans="1:11" s="53" customFormat="1" ht="27" customHeight="1" x14ac:dyDescent="0.25">
      <c r="A54" s="176"/>
      <c r="B54" s="176"/>
      <c r="C54" s="176"/>
      <c r="D54" s="179"/>
      <c r="E54" s="56" t="s">
        <v>50</v>
      </c>
      <c r="F54" s="133" t="s">
        <v>13</v>
      </c>
      <c r="G54" s="46">
        <v>1</v>
      </c>
      <c r="H54" s="22">
        <v>3.1E-2</v>
      </c>
      <c r="I54" s="22">
        <f t="shared" si="5"/>
        <v>3.1E-2</v>
      </c>
      <c r="J54" s="56" t="s">
        <v>47</v>
      </c>
      <c r="K54" s="169"/>
    </row>
    <row r="55" spans="1:11" s="53" customFormat="1" ht="27" customHeight="1" x14ac:dyDescent="0.25">
      <c r="A55" s="176"/>
      <c r="B55" s="176"/>
      <c r="C55" s="176"/>
      <c r="D55" s="179"/>
      <c r="E55" s="56" t="s">
        <v>51</v>
      </c>
      <c r="F55" s="133" t="s">
        <v>13</v>
      </c>
      <c r="G55" s="46">
        <v>1</v>
      </c>
      <c r="H55" s="22">
        <v>0.13500000000000001</v>
      </c>
      <c r="I55" s="22">
        <f t="shared" si="5"/>
        <v>0.13500000000000001</v>
      </c>
      <c r="J55" s="56" t="s">
        <v>47</v>
      </c>
      <c r="K55" s="169"/>
    </row>
    <row r="56" spans="1:11" s="53" customFormat="1" ht="27" customHeight="1" x14ac:dyDescent="0.25">
      <c r="A56" s="176"/>
      <c r="B56" s="176"/>
      <c r="C56" s="176"/>
      <c r="D56" s="179"/>
      <c r="E56" s="56" t="s">
        <v>52</v>
      </c>
      <c r="F56" s="133" t="s">
        <v>13</v>
      </c>
      <c r="G56" s="46">
        <v>2</v>
      </c>
      <c r="H56" s="22">
        <v>1.0999999999999999E-2</v>
      </c>
      <c r="I56" s="22">
        <f t="shared" si="5"/>
        <v>2.1999999999999999E-2</v>
      </c>
      <c r="J56" s="56" t="s">
        <v>47</v>
      </c>
      <c r="K56" s="169"/>
    </row>
    <row r="57" spans="1:11" s="53" customFormat="1" ht="27" customHeight="1" x14ac:dyDescent="0.25">
      <c r="A57" s="176"/>
      <c r="B57" s="176"/>
      <c r="C57" s="176"/>
      <c r="D57" s="179"/>
      <c r="E57" s="56" t="s">
        <v>53</v>
      </c>
      <c r="F57" s="133" t="s">
        <v>13</v>
      </c>
      <c r="G57" s="46">
        <v>2</v>
      </c>
      <c r="H57" s="22">
        <v>0.02</v>
      </c>
      <c r="I57" s="22">
        <f t="shared" si="5"/>
        <v>0.04</v>
      </c>
      <c r="J57" s="56" t="s">
        <v>47</v>
      </c>
      <c r="K57" s="169"/>
    </row>
    <row r="58" spans="1:11" s="53" customFormat="1" ht="21.6" customHeight="1" x14ac:dyDescent="0.25">
      <c r="A58" s="176"/>
      <c r="B58" s="176"/>
      <c r="C58" s="176"/>
      <c r="D58" s="179"/>
      <c r="E58" s="56" t="s">
        <v>56</v>
      </c>
      <c r="F58" s="133" t="s">
        <v>13</v>
      </c>
      <c r="G58" s="46">
        <v>4</v>
      </c>
      <c r="H58" s="22">
        <v>0.01</v>
      </c>
      <c r="I58" s="22">
        <f t="shared" si="5"/>
        <v>0.04</v>
      </c>
      <c r="J58" s="56" t="s">
        <v>47</v>
      </c>
      <c r="K58" s="169"/>
    </row>
    <row r="59" spans="1:11" s="53" customFormat="1" ht="23.45" customHeight="1" x14ac:dyDescent="0.25">
      <c r="A59" s="176"/>
      <c r="B59" s="176"/>
      <c r="C59" s="176"/>
      <c r="D59" s="179"/>
      <c r="E59" s="56" t="s">
        <v>57</v>
      </c>
      <c r="F59" s="133" t="s">
        <v>13</v>
      </c>
      <c r="G59" s="46">
        <v>4</v>
      </c>
      <c r="H59" s="22">
        <v>0.01</v>
      </c>
      <c r="I59" s="22">
        <f t="shared" si="5"/>
        <v>0.04</v>
      </c>
      <c r="J59" s="56" t="s">
        <v>47</v>
      </c>
      <c r="K59" s="169"/>
    </row>
    <row r="60" spans="1:11" s="53" customFormat="1" ht="22.15" customHeight="1" x14ac:dyDescent="0.25">
      <c r="A60" s="176"/>
      <c r="B60" s="176"/>
      <c r="C60" s="176"/>
      <c r="D60" s="179"/>
      <c r="E60" s="56" t="s">
        <v>58</v>
      </c>
      <c r="F60" s="133" t="s">
        <v>13</v>
      </c>
      <c r="G60" s="46">
        <v>2</v>
      </c>
      <c r="H60" s="22">
        <v>0.01</v>
      </c>
      <c r="I60" s="22">
        <f t="shared" si="5"/>
        <v>0.02</v>
      </c>
      <c r="J60" s="56" t="s">
        <v>47</v>
      </c>
      <c r="K60" s="169"/>
    </row>
    <row r="61" spans="1:11" s="53" customFormat="1" ht="31.9" customHeight="1" x14ac:dyDescent="0.25">
      <c r="A61" s="176"/>
      <c r="B61" s="176"/>
      <c r="C61" s="176"/>
      <c r="D61" s="179"/>
      <c r="E61" s="56" t="s">
        <v>59</v>
      </c>
      <c r="F61" s="133" t="s">
        <v>13</v>
      </c>
      <c r="G61" s="46">
        <v>1</v>
      </c>
      <c r="H61" s="22">
        <v>4.8600000000000003</v>
      </c>
      <c r="I61" s="22">
        <f t="shared" si="5"/>
        <v>4.8600000000000003</v>
      </c>
      <c r="J61" s="56" t="s">
        <v>47</v>
      </c>
      <c r="K61" s="169"/>
    </row>
    <row r="62" spans="1:11" s="53" customFormat="1" ht="21.6" customHeight="1" x14ac:dyDescent="0.25">
      <c r="A62" s="176"/>
      <c r="B62" s="176"/>
      <c r="C62" s="176"/>
      <c r="D62" s="179"/>
      <c r="E62" s="56" t="s">
        <v>61</v>
      </c>
      <c r="F62" s="133" t="s">
        <v>13</v>
      </c>
      <c r="G62" s="46">
        <f>16</f>
        <v>16</v>
      </c>
      <c r="H62" s="22">
        <v>0.01</v>
      </c>
      <c r="I62" s="22">
        <f t="shared" si="5"/>
        <v>0.16</v>
      </c>
      <c r="J62" s="56" t="s">
        <v>62</v>
      </c>
      <c r="K62" s="169"/>
    </row>
    <row r="63" spans="1:11" s="53" customFormat="1" ht="21.6" customHeight="1" x14ac:dyDescent="0.25">
      <c r="A63" s="176"/>
      <c r="B63" s="176"/>
      <c r="C63" s="176"/>
      <c r="D63" s="179"/>
      <c r="E63" s="56" t="s">
        <v>181</v>
      </c>
      <c r="F63" s="133" t="s">
        <v>13</v>
      </c>
      <c r="G63" s="46">
        <v>3</v>
      </c>
      <c r="H63" s="22">
        <v>0.05</v>
      </c>
      <c r="I63" s="22">
        <f t="shared" si="5"/>
        <v>0.15000000000000002</v>
      </c>
      <c r="J63" s="56" t="s">
        <v>182</v>
      </c>
      <c r="K63" s="169"/>
    </row>
    <row r="64" spans="1:11" s="53" customFormat="1" ht="21.6" customHeight="1" x14ac:dyDescent="0.25">
      <c r="A64" s="176"/>
      <c r="B64" s="176"/>
      <c r="C64" s="176"/>
      <c r="D64" s="179"/>
      <c r="E64" s="56" t="s">
        <v>183</v>
      </c>
      <c r="F64" s="133" t="s">
        <v>13</v>
      </c>
      <c r="G64" s="46">
        <v>1</v>
      </c>
      <c r="H64" s="22">
        <v>0.05</v>
      </c>
      <c r="I64" s="22">
        <f t="shared" si="5"/>
        <v>0.05</v>
      </c>
      <c r="J64" s="56" t="s">
        <v>182</v>
      </c>
      <c r="K64" s="169"/>
    </row>
    <row r="65" spans="1:11" s="53" customFormat="1" ht="27" customHeight="1" x14ac:dyDescent="0.25">
      <c r="A65" s="176"/>
      <c r="B65" s="176"/>
      <c r="C65" s="176"/>
      <c r="D65" s="179"/>
      <c r="E65" s="56" t="s">
        <v>66</v>
      </c>
      <c r="F65" s="133" t="s">
        <v>13</v>
      </c>
      <c r="G65" s="46">
        <v>4</v>
      </c>
      <c r="H65" s="22">
        <v>2</v>
      </c>
      <c r="I65" s="22">
        <f t="shared" si="5"/>
        <v>8</v>
      </c>
      <c r="J65" s="56" t="s">
        <v>67</v>
      </c>
      <c r="K65" s="169"/>
    </row>
    <row r="66" spans="1:11" s="53" customFormat="1" ht="30" customHeight="1" x14ac:dyDescent="0.25">
      <c r="A66" s="176"/>
      <c r="B66" s="176"/>
      <c r="C66" s="176"/>
      <c r="D66" s="179"/>
      <c r="E66" s="56" t="s">
        <v>68</v>
      </c>
      <c r="F66" s="133" t="s">
        <v>13</v>
      </c>
      <c r="G66" s="46">
        <v>4</v>
      </c>
      <c r="H66" s="22">
        <v>0.1</v>
      </c>
      <c r="I66" s="22">
        <f t="shared" si="5"/>
        <v>0.4</v>
      </c>
      <c r="J66" s="56" t="s">
        <v>67</v>
      </c>
      <c r="K66" s="169"/>
    </row>
    <row r="67" spans="1:11" s="53" customFormat="1" ht="20.45" customHeight="1" x14ac:dyDescent="0.25">
      <c r="A67" s="176"/>
      <c r="B67" s="176"/>
      <c r="C67" s="176"/>
      <c r="D67" s="179"/>
      <c r="E67" s="56" t="s">
        <v>69</v>
      </c>
      <c r="F67" s="133" t="s">
        <v>13</v>
      </c>
      <c r="G67" s="46">
        <v>3</v>
      </c>
      <c r="H67" s="22">
        <v>10</v>
      </c>
      <c r="I67" s="22">
        <f t="shared" si="5"/>
        <v>30</v>
      </c>
      <c r="J67" s="56" t="s">
        <v>71</v>
      </c>
      <c r="K67" s="169"/>
    </row>
    <row r="68" spans="1:11" s="53" customFormat="1" ht="24.6" customHeight="1" x14ac:dyDescent="0.25">
      <c r="A68" s="176"/>
      <c r="B68" s="176"/>
      <c r="C68" s="176"/>
      <c r="D68" s="179"/>
      <c r="E68" s="56" t="s">
        <v>70</v>
      </c>
      <c r="F68" s="133" t="s">
        <v>13</v>
      </c>
      <c r="G68" s="46">
        <v>3</v>
      </c>
      <c r="H68" s="22">
        <v>0.2</v>
      </c>
      <c r="I68" s="22">
        <f t="shared" si="5"/>
        <v>0.60000000000000009</v>
      </c>
      <c r="J68" s="56" t="s">
        <v>71</v>
      </c>
      <c r="K68" s="169"/>
    </row>
    <row r="69" spans="1:11" s="53" customFormat="1" ht="25.15" customHeight="1" x14ac:dyDescent="0.25">
      <c r="A69" s="176"/>
      <c r="B69" s="176"/>
      <c r="C69" s="176"/>
      <c r="D69" s="179"/>
      <c r="E69" s="56" t="s">
        <v>72</v>
      </c>
      <c r="F69" s="133" t="s">
        <v>13</v>
      </c>
      <c r="G69" s="46">
        <v>1</v>
      </c>
      <c r="H69" s="22">
        <v>2.71</v>
      </c>
      <c r="I69" s="22">
        <f t="shared" si="5"/>
        <v>2.71</v>
      </c>
      <c r="J69" s="56" t="s">
        <v>71</v>
      </c>
      <c r="K69" s="169"/>
    </row>
    <row r="70" spans="1:11" s="53" customFormat="1" ht="20.45" customHeight="1" x14ac:dyDescent="0.25">
      <c r="A70" s="176"/>
      <c r="B70" s="176"/>
      <c r="C70" s="176"/>
      <c r="D70" s="179"/>
      <c r="E70" s="56" t="s">
        <v>168</v>
      </c>
      <c r="F70" s="133" t="s">
        <v>13</v>
      </c>
      <c r="G70" s="46">
        <v>62</v>
      </c>
      <c r="H70" s="22">
        <v>3</v>
      </c>
      <c r="I70" s="22">
        <f t="shared" si="5"/>
        <v>186</v>
      </c>
      <c r="J70" s="56" t="s">
        <v>169</v>
      </c>
      <c r="K70" s="169"/>
    </row>
    <row r="71" spans="1:11" s="53" customFormat="1" ht="20.45" customHeight="1" x14ac:dyDescent="0.25">
      <c r="A71" s="176"/>
      <c r="B71" s="176"/>
      <c r="C71" s="176"/>
      <c r="D71" s="179"/>
      <c r="E71" s="56" t="s">
        <v>74</v>
      </c>
      <c r="F71" s="133" t="s">
        <v>18</v>
      </c>
      <c r="G71" s="46">
        <v>105</v>
      </c>
      <c r="H71" s="22">
        <f>190/1000</f>
        <v>0.19</v>
      </c>
      <c r="I71" s="22">
        <f t="shared" si="5"/>
        <v>19.95</v>
      </c>
      <c r="J71" s="56" t="s">
        <v>75</v>
      </c>
      <c r="K71" s="169"/>
    </row>
    <row r="72" spans="1:11" s="53" customFormat="1" ht="20.45" customHeight="1" x14ac:dyDescent="0.25">
      <c r="A72" s="176"/>
      <c r="B72" s="176"/>
      <c r="C72" s="176"/>
      <c r="D72" s="179"/>
      <c r="E72" s="56" t="s">
        <v>82</v>
      </c>
      <c r="F72" s="133" t="s">
        <v>13</v>
      </c>
      <c r="G72" s="46">
        <f>50</f>
        <v>50</v>
      </c>
      <c r="H72" s="22">
        <v>0.02</v>
      </c>
      <c r="I72" s="22">
        <f t="shared" si="5"/>
        <v>1</v>
      </c>
      <c r="J72" s="56" t="s">
        <v>47</v>
      </c>
      <c r="K72" s="169"/>
    </row>
    <row r="73" spans="1:11" s="53" customFormat="1" ht="29.45" customHeight="1" x14ac:dyDescent="0.25">
      <c r="A73" s="176"/>
      <c r="B73" s="176"/>
      <c r="C73" s="176"/>
      <c r="D73" s="179"/>
      <c r="E73" s="56" t="s">
        <v>83</v>
      </c>
      <c r="F73" s="133" t="s">
        <v>64</v>
      </c>
      <c r="G73" s="46">
        <f>1</f>
        <v>1</v>
      </c>
      <c r="H73" s="22">
        <v>0.5</v>
      </c>
      <c r="I73" s="22">
        <f t="shared" si="5"/>
        <v>0.5</v>
      </c>
      <c r="J73" s="56" t="s">
        <v>84</v>
      </c>
      <c r="K73" s="169"/>
    </row>
    <row r="74" spans="1:11" s="53" customFormat="1" ht="31.15" customHeight="1" x14ac:dyDescent="0.25">
      <c r="A74" s="176"/>
      <c r="B74" s="176"/>
      <c r="C74" s="176"/>
      <c r="D74" s="179"/>
      <c r="E74" s="56" t="s">
        <v>85</v>
      </c>
      <c r="F74" s="133" t="s">
        <v>64</v>
      </c>
      <c r="G74" s="46">
        <f>1</f>
        <v>1</v>
      </c>
      <c r="H74" s="22">
        <v>0.5</v>
      </c>
      <c r="I74" s="22">
        <f t="shared" si="5"/>
        <v>0.5</v>
      </c>
      <c r="J74" s="56" t="s">
        <v>84</v>
      </c>
      <c r="K74" s="169"/>
    </row>
    <row r="75" spans="1:11" s="53" customFormat="1" ht="21" customHeight="1" x14ac:dyDescent="0.25">
      <c r="A75" s="176"/>
      <c r="B75" s="176"/>
      <c r="C75" s="176"/>
      <c r="D75" s="179"/>
      <c r="E75" s="56" t="s">
        <v>138</v>
      </c>
      <c r="F75" s="133" t="s">
        <v>13</v>
      </c>
      <c r="G75" s="46">
        <v>2</v>
      </c>
      <c r="H75" s="22">
        <f>130/1000</f>
        <v>0.13</v>
      </c>
      <c r="I75" s="22">
        <f t="shared" si="5"/>
        <v>0.26</v>
      </c>
      <c r="J75" s="56" t="s">
        <v>139</v>
      </c>
      <c r="K75" s="169"/>
    </row>
    <row r="76" spans="1:11" s="53" customFormat="1" ht="30.6" customHeight="1" x14ac:dyDescent="0.25">
      <c r="A76" s="176"/>
      <c r="B76" s="176"/>
      <c r="C76" s="176"/>
      <c r="D76" s="179"/>
      <c r="E76" s="56" t="s">
        <v>86</v>
      </c>
      <c r="F76" s="133" t="s">
        <v>64</v>
      </c>
      <c r="G76" s="46">
        <f>1</f>
        <v>1</v>
      </c>
      <c r="H76" s="22">
        <v>0.08</v>
      </c>
      <c r="I76" s="22">
        <f t="shared" si="5"/>
        <v>0.08</v>
      </c>
      <c r="J76" s="56" t="s">
        <v>87</v>
      </c>
      <c r="K76" s="169"/>
    </row>
    <row r="77" spans="1:11" s="53" customFormat="1" ht="21" customHeight="1" x14ac:dyDescent="0.25">
      <c r="A77" s="176"/>
      <c r="B77" s="176"/>
      <c r="C77" s="176"/>
      <c r="D77" s="179"/>
      <c r="E77" s="56" t="s">
        <v>140</v>
      </c>
      <c r="F77" s="133" t="s">
        <v>13</v>
      </c>
      <c r="G77" s="46">
        <v>12</v>
      </c>
      <c r="H77" s="22">
        <v>0.06</v>
      </c>
      <c r="I77" s="22">
        <f t="shared" si="5"/>
        <v>0.72</v>
      </c>
      <c r="J77" s="56" t="s">
        <v>47</v>
      </c>
      <c r="K77" s="169"/>
    </row>
    <row r="78" spans="1:11" s="53" customFormat="1" ht="28.5" customHeight="1" x14ac:dyDescent="0.25">
      <c r="A78" s="176"/>
      <c r="B78" s="176"/>
      <c r="C78" s="176"/>
      <c r="D78" s="179"/>
      <c r="E78" s="56" t="s">
        <v>141</v>
      </c>
      <c r="F78" s="133" t="s">
        <v>13</v>
      </c>
      <c r="G78" s="46">
        <v>6</v>
      </c>
      <c r="H78" s="22">
        <v>0.03</v>
      </c>
      <c r="I78" s="22">
        <f t="shared" si="5"/>
        <v>0.18</v>
      </c>
      <c r="J78" s="56" t="s">
        <v>142</v>
      </c>
      <c r="K78" s="169"/>
    </row>
    <row r="79" spans="1:11" s="53" customFormat="1" ht="21" customHeight="1" x14ac:dyDescent="0.25">
      <c r="A79" s="176"/>
      <c r="B79" s="176"/>
      <c r="C79" s="176"/>
      <c r="D79" s="179"/>
      <c r="E79" s="56" t="s">
        <v>188</v>
      </c>
      <c r="F79" s="133" t="s">
        <v>13</v>
      </c>
      <c r="G79" s="46">
        <v>4</v>
      </c>
      <c r="H79" s="22">
        <v>0.02</v>
      </c>
      <c r="I79" s="22">
        <f t="shared" si="5"/>
        <v>0.08</v>
      </c>
      <c r="J79" s="56" t="s">
        <v>189</v>
      </c>
      <c r="K79" s="169"/>
    </row>
    <row r="80" spans="1:11" s="53" customFormat="1" ht="21" customHeight="1" x14ac:dyDescent="0.25">
      <c r="A80" s="176"/>
      <c r="B80" s="176"/>
      <c r="C80" s="176"/>
      <c r="D80" s="179"/>
      <c r="E80" s="56" t="s">
        <v>190</v>
      </c>
      <c r="F80" s="133" t="s">
        <v>13</v>
      </c>
      <c r="G80" s="46">
        <f>36</f>
        <v>36</v>
      </c>
      <c r="H80" s="22">
        <v>0.02</v>
      </c>
      <c r="I80" s="22">
        <f t="shared" si="5"/>
        <v>0.72</v>
      </c>
      <c r="J80" s="56" t="s">
        <v>189</v>
      </c>
      <c r="K80" s="169"/>
    </row>
    <row r="81" spans="1:13" s="53" customFormat="1" ht="21" customHeight="1" x14ac:dyDescent="0.25">
      <c r="A81" s="176"/>
      <c r="B81" s="176"/>
      <c r="C81" s="176"/>
      <c r="D81" s="179"/>
      <c r="E81" s="56" t="s">
        <v>143</v>
      </c>
      <c r="F81" s="133" t="s">
        <v>13</v>
      </c>
      <c r="G81" s="46">
        <v>1</v>
      </c>
      <c r="H81" s="22">
        <v>0.1</v>
      </c>
      <c r="I81" s="22">
        <f t="shared" si="5"/>
        <v>0.1</v>
      </c>
      <c r="J81" s="56" t="s">
        <v>139</v>
      </c>
      <c r="K81" s="169"/>
    </row>
    <row r="82" spans="1:13" s="53" customFormat="1" ht="28.5" customHeight="1" x14ac:dyDescent="0.25">
      <c r="A82" s="176"/>
      <c r="B82" s="176"/>
      <c r="C82" s="176"/>
      <c r="D82" s="179"/>
      <c r="E82" s="56" t="s">
        <v>144</v>
      </c>
      <c r="F82" s="133" t="s">
        <v>13</v>
      </c>
      <c r="G82" s="46">
        <v>1</v>
      </c>
      <c r="H82" s="22">
        <v>0.4</v>
      </c>
      <c r="I82" s="22">
        <f t="shared" si="5"/>
        <v>0.4</v>
      </c>
      <c r="J82" s="56" t="s">
        <v>47</v>
      </c>
      <c r="K82" s="169"/>
    </row>
    <row r="83" spans="1:13" s="53" customFormat="1" ht="21" customHeight="1" x14ac:dyDescent="0.25">
      <c r="A83" s="176"/>
      <c r="B83" s="176"/>
      <c r="C83" s="176"/>
      <c r="D83" s="179"/>
      <c r="E83" s="56" t="s">
        <v>145</v>
      </c>
      <c r="F83" s="133" t="s">
        <v>13</v>
      </c>
      <c r="G83" s="46">
        <v>6</v>
      </c>
      <c r="H83" s="22">
        <v>0.01</v>
      </c>
      <c r="I83" s="22">
        <f t="shared" si="5"/>
        <v>0.06</v>
      </c>
      <c r="J83" s="56" t="s">
        <v>142</v>
      </c>
      <c r="K83" s="169"/>
    </row>
    <row r="84" spans="1:13" s="53" customFormat="1" ht="28.5" customHeight="1" x14ac:dyDescent="0.25">
      <c r="A84" s="176"/>
      <c r="B84" s="176"/>
      <c r="C84" s="176"/>
      <c r="D84" s="179"/>
      <c r="E84" s="56" t="s">
        <v>146</v>
      </c>
      <c r="F84" s="133" t="s">
        <v>13</v>
      </c>
      <c r="G84" s="46">
        <v>432</v>
      </c>
      <c r="H84" s="22">
        <v>0.1</v>
      </c>
      <c r="I84" s="22">
        <f t="shared" si="5"/>
        <v>43.2</v>
      </c>
      <c r="J84" s="56" t="s">
        <v>47</v>
      </c>
      <c r="K84" s="169"/>
    </row>
    <row r="85" spans="1:13" s="53" customFormat="1" ht="21" customHeight="1" x14ac:dyDescent="0.25">
      <c r="A85" s="176"/>
      <c r="B85" s="176"/>
      <c r="C85" s="176"/>
      <c r="D85" s="179"/>
      <c r="E85" s="56" t="s">
        <v>147</v>
      </c>
      <c r="F85" s="133" t="s">
        <v>13</v>
      </c>
      <c r="G85" s="46">
        <v>1</v>
      </c>
      <c r="H85" s="22">
        <v>5</v>
      </c>
      <c r="I85" s="22">
        <f t="shared" si="5"/>
        <v>5</v>
      </c>
      <c r="J85" s="56" t="s">
        <v>148</v>
      </c>
      <c r="K85" s="169"/>
    </row>
    <row r="86" spans="1:13" s="53" customFormat="1" ht="28.5" customHeight="1" x14ac:dyDescent="0.25">
      <c r="A86" s="176"/>
      <c r="B86" s="176"/>
      <c r="C86" s="176"/>
      <c r="D86" s="179"/>
      <c r="E86" s="56" t="s">
        <v>191</v>
      </c>
      <c r="F86" s="133" t="s">
        <v>13</v>
      </c>
      <c r="G86" s="46">
        <v>1</v>
      </c>
      <c r="H86" s="22">
        <v>8.9999999999999993E-3</v>
      </c>
      <c r="I86" s="22">
        <f t="shared" si="5"/>
        <v>8.9999999999999993E-3</v>
      </c>
      <c r="J86" s="56" t="s">
        <v>47</v>
      </c>
      <c r="K86" s="169"/>
    </row>
    <row r="87" spans="1:13" s="85" customFormat="1" ht="28.5" customHeight="1" x14ac:dyDescent="0.25">
      <c r="A87" s="176"/>
      <c r="B87" s="176"/>
      <c r="C87" s="176"/>
      <c r="D87" s="179"/>
      <c r="E87" s="84" t="s">
        <v>149</v>
      </c>
      <c r="F87" s="83" t="s">
        <v>13</v>
      </c>
      <c r="G87" s="46">
        <v>1</v>
      </c>
      <c r="H87" s="22">
        <v>0.3</v>
      </c>
      <c r="I87" s="22">
        <f t="shared" si="5"/>
        <v>0.3</v>
      </c>
      <c r="J87" s="84" t="s">
        <v>47</v>
      </c>
      <c r="K87" s="169"/>
      <c r="M87" s="53"/>
    </row>
    <row r="88" spans="1:13" s="53" customFormat="1" ht="28.9" customHeight="1" x14ac:dyDescent="0.25">
      <c r="A88" s="176"/>
      <c r="B88" s="176"/>
      <c r="C88" s="176"/>
      <c r="D88" s="179"/>
      <c r="E88" s="56" t="s">
        <v>41</v>
      </c>
      <c r="F88" s="133" t="s">
        <v>18</v>
      </c>
      <c r="G88" s="106">
        <v>66</v>
      </c>
      <c r="H88" s="22">
        <f>59.7/1000</f>
        <v>5.9700000000000003E-2</v>
      </c>
      <c r="I88" s="22">
        <f>G88*H88</f>
        <v>3.9402000000000004</v>
      </c>
      <c r="J88" s="56" t="s">
        <v>42</v>
      </c>
      <c r="K88" s="170" t="s">
        <v>19</v>
      </c>
    </row>
    <row r="89" spans="1:13" s="53" customFormat="1" ht="25.9" customHeight="1" x14ac:dyDescent="0.25">
      <c r="A89" s="176"/>
      <c r="B89" s="176"/>
      <c r="C89" s="176"/>
      <c r="D89" s="179"/>
      <c r="E89" s="56" t="s">
        <v>43</v>
      </c>
      <c r="F89" s="133" t="s">
        <v>18</v>
      </c>
      <c r="G89" s="106">
        <f>88</f>
        <v>88</v>
      </c>
      <c r="H89" s="22">
        <f>14.6/1000</f>
        <v>1.46E-2</v>
      </c>
      <c r="I89" s="22">
        <f t="shared" si="5"/>
        <v>1.2847999999999999</v>
      </c>
      <c r="J89" s="56" t="s">
        <v>44</v>
      </c>
      <c r="K89" s="171"/>
    </row>
    <row r="90" spans="1:13" s="53" customFormat="1" ht="30" customHeight="1" x14ac:dyDescent="0.25">
      <c r="A90" s="176"/>
      <c r="B90" s="176"/>
      <c r="C90" s="176"/>
      <c r="D90" s="179"/>
      <c r="E90" s="56" t="s">
        <v>45</v>
      </c>
      <c r="F90" s="133" t="s">
        <v>18</v>
      </c>
      <c r="G90" s="106">
        <f>150</f>
        <v>150</v>
      </c>
      <c r="H90" s="22">
        <f>90.7/1000</f>
        <v>9.0700000000000003E-2</v>
      </c>
      <c r="I90" s="22">
        <f t="shared" si="5"/>
        <v>13.605</v>
      </c>
      <c r="J90" s="56" t="s">
        <v>42</v>
      </c>
      <c r="K90" s="171"/>
    </row>
    <row r="91" spans="1:13" s="53" customFormat="1" ht="21" customHeight="1" x14ac:dyDescent="0.25">
      <c r="A91" s="176"/>
      <c r="B91" s="176"/>
      <c r="C91" s="176"/>
      <c r="D91" s="179"/>
      <c r="E91" s="56" t="s">
        <v>46</v>
      </c>
      <c r="F91" s="133" t="s">
        <v>18</v>
      </c>
      <c r="G91" s="106">
        <f>35</f>
        <v>35</v>
      </c>
      <c r="H91" s="22">
        <f>263/1000</f>
        <v>0.26300000000000001</v>
      </c>
      <c r="I91" s="22">
        <f t="shared" si="5"/>
        <v>9.2050000000000001</v>
      </c>
      <c r="J91" s="56" t="s">
        <v>77</v>
      </c>
      <c r="K91" s="171"/>
    </row>
    <row r="92" spans="1:13" s="53" customFormat="1" ht="21" customHeight="1" x14ac:dyDescent="0.25">
      <c r="A92" s="176"/>
      <c r="B92" s="176"/>
      <c r="C92" s="176"/>
      <c r="D92" s="179"/>
      <c r="E92" s="56" t="s">
        <v>165</v>
      </c>
      <c r="F92" s="133" t="s">
        <v>18</v>
      </c>
      <c r="G92" s="106">
        <f>135</f>
        <v>135</v>
      </c>
      <c r="H92" s="22">
        <f>93.9/1000</f>
        <v>9.3900000000000011E-2</v>
      </c>
      <c r="I92" s="22">
        <f t="shared" si="5"/>
        <v>12.676500000000001</v>
      </c>
      <c r="J92" s="56" t="s">
        <v>166</v>
      </c>
      <c r="K92" s="171"/>
    </row>
    <row r="93" spans="1:13" s="53" customFormat="1" ht="21" customHeight="1" x14ac:dyDescent="0.25">
      <c r="A93" s="176"/>
      <c r="B93" s="176"/>
      <c r="C93" s="176"/>
      <c r="D93" s="179"/>
      <c r="E93" s="56" t="s">
        <v>179</v>
      </c>
      <c r="F93" s="133" t="s">
        <v>18</v>
      </c>
      <c r="G93" s="106">
        <f>95</f>
        <v>95</v>
      </c>
      <c r="H93" s="22">
        <v>0.22500000000000001</v>
      </c>
      <c r="I93" s="22">
        <f t="shared" si="5"/>
        <v>21.375</v>
      </c>
      <c r="J93" s="56" t="s">
        <v>180</v>
      </c>
      <c r="K93" s="171"/>
    </row>
    <row r="94" spans="1:13" s="53" customFormat="1" ht="21" customHeight="1" x14ac:dyDescent="0.25">
      <c r="A94" s="176"/>
      <c r="B94" s="176"/>
      <c r="C94" s="176"/>
      <c r="D94" s="179"/>
      <c r="E94" s="56" t="s">
        <v>76</v>
      </c>
      <c r="F94" s="133" t="s">
        <v>18</v>
      </c>
      <c r="G94" s="106">
        <f>45</f>
        <v>45</v>
      </c>
      <c r="H94" s="22">
        <f>346/1000</f>
        <v>0.34599999999999997</v>
      </c>
      <c r="I94" s="22">
        <f t="shared" si="5"/>
        <v>15.569999999999999</v>
      </c>
      <c r="J94" s="56" t="s">
        <v>77</v>
      </c>
      <c r="K94" s="171"/>
    </row>
    <row r="95" spans="1:13" s="53" customFormat="1" ht="21" customHeight="1" x14ac:dyDescent="0.25">
      <c r="A95" s="176"/>
      <c r="B95" s="176"/>
      <c r="C95" s="176"/>
      <c r="D95" s="179"/>
      <c r="E95" s="56" t="s">
        <v>136</v>
      </c>
      <c r="F95" s="133" t="s">
        <v>18</v>
      </c>
      <c r="G95" s="106">
        <f>150</f>
        <v>150</v>
      </c>
      <c r="H95" s="22">
        <f>231/1000</f>
        <v>0.23100000000000001</v>
      </c>
      <c r="I95" s="22">
        <f t="shared" si="5"/>
        <v>34.65</v>
      </c>
      <c r="J95" s="56" t="s">
        <v>77</v>
      </c>
      <c r="K95" s="171"/>
    </row>
    <row r="96" spans="1:13" s="53" customFormat="1" ht="21" customHeight="1" x14ac:dyDescent="0.25">
      <c r="A96" s="177"/>
      <c r="B96" s="177"/>
      <c r="C96" s="177"/>
      <c r="D96" s="180"/>
      <c r="E96" s="56" t="s">
        <v>78</v>
      </c>
      <c r="F96" s="133" t="s">
        <v>18</v>
      </c>
      <c r="G96" s="106">
        <f>40</f>
        <v>40</v>
      </c>
      <c r="H96" s="22">
        <f>194/1000</f>
        <v>0.19400000000000001</v>
      </c>
      <c r="I96" s="22">
        <f>G96*H96</f>
        <v>7.76</v>
      </c>
      <c r="J96" s="56" t="s">
        <v>77</v>
      </c>
      <c r="K96" s="184"/>
    </row>
    <row r="97" spans="1:13" x14ac:dyDescent="0.25">
      <c r="A97" s="172" t="s">
        <v>0</v>
      </c>
      <c r="B97" s="173"/>
      <c r="C97" s="173"/>
      <c r="D97" s="173"/>
      <c r="E97" s="173"/>
      <c r="F97" s="173"/>
      <c r="G97" s="173"/>
      <c r="H97" s="174"/>
      <c r="I97" s="66">
        <f>SUM(I45:I96)</f>
        <v>467.00249999999994</v>
      </c>
      <c r="J97" s="67"/>
      <c r="K97" s="68"/>
      <c r="M97" s="71"/>
    </row>
    <row r="98" spans="1:13" x14ac:dyDescent="0.25">
      <c r="A98" s="57" t="s">
        <v>20</v>
      </c>
      <c r="B98" s="69"/>
      <c r="C98" s="69"/>
      <c r="D98" s="136"/>
      <c r="E98" s="59"/>
      <c r="F98" s="136"/>
      <c r="G98" s="69"/>
      <c r="H98" s="60"/>
      <c r="I98" s="61">
        <f>SUM(I45:I51)</f>
        <v>38.158999999999999</v>
      </c>
      <c r="J98" s="62"/>
      <c r="K98" s="70" t="s">
        <v>21</v>
      </c>
    </row>
    <row r="99" spans="1:13" x14ac:dyDescent="0.25">
      <c r="A99" s="57" t="s">
        <v>22</v>
      </c>
      <c r="B99" s="69"/>
      <c r="C99" s="69"/>
      <c r="D99" s="136"/>
      <c r="E99" s="59"/>
      <c r="F99" s="59"/>
      <c r="G99" s="136"/>
      <c r="H99" s="60"/>
      <c r="I99" s="61">
        <f>SUM(I52:I87)</f>
        <v>308.77700000000004</v>
      </c>
      <c r="J99" s="62"/>
      <c r="K99" s="70" t="s">
        <v>23</v>
      </c>
      <c r="M99" s="71"/>
    </row>
    <row r="100" spans="1:13" x14ac:dyDescent="0.25">
      <c r="A100" s="57" t="s">
        <v>24</v>
      </c>
      <c r="B100" s="136"/>
      <c r="C100" s="136"/>
      <c r="D100" s="136"/>
      <c r="E100" s="59"/>
      <c r="F100" s="59"/>
      <c r="G100" s="136"/>
      <c r="H100" s="60"/>
      <c r="I100" s="61">
        <f>SUM(I88:I96)</f>
        <v>120.0665</v>
      </c>
      <c r="J100" s="62"/>
      <c r="K100" s="63" t="s">
        <v>25</v>
      </c>
    </row>
    <row r="101" spans="1:13" s="53" customFormat="1" ht="27" customHeight="1" x14ac:dyDescent="0.25">
      <c r="A101" s="171" t="s">
        <v>40</v>
      </c>
      <c r="B101" s="171" t="s">
        <v>346</v>
      </c>
      <c r="C101" s="171" t="s">
        <v>347</v>
      </c>
      <c r="D101" s="171" t="s">
        <v>5</v>
      </c>
      <c r="E101" s="56" t="s">
        <v>167</v>
      </c>
      <c r="F101" s="133" t="s">
        <v>18</v>
      </c>
      <c r="G101" s="46">
        <v>1</v>
      </c>
      <c r="H101" s="22">
        <f>0.62</f>
        <v>0.62</v>
      </c>
      <c r="I101" s="22">
        <f t="shared" ref="I101:I116" si="6">G101*H101</f>
        <v>0.62</v>
      </c>
      <c r="J101" s="56" t="s">
        <v>47</v>
      </c>
      <c r="K101" s="169" t="s">
        <v>21</v>
      </c>
    </row>
    <row r="102" spans="1:13" s="53" customFormat="1" ht="33" customHeight="1" x14ac:dyDescent="0.25">
      <c r="A102" s="171"/>
      <c r="B102" s="171"/>
      <c r="C102" s="171"/>
      <c r="D102" s="171"/>
      <c r="E102" s="56" t="s">
        <v>192</v>
      </c>
      <c r="F102" s="133" t="s">
        <v>64</v>
      </c>
      <c r="G102" s="46">
        <v>1</v>
      </c>
      <c r="H102" s="22">
        <v>0.5</v>
      </c>
      <c r="I102" s="22">
        <f t="shared" si="6"/>
        <v>0.5</v>
      </c>
      <c r="J102" s="56" t="s">
        <v>65</v>
      </c>
      <c r="K102" s="169"/>
    </row>
    <row r="103" spans="1:13" s="53" customFormat="1" ht="28.15" customHeight="1" x14ac:dyDescent="0.25">
      <c r="A103" s="171"/>
      <c r="B103" s="171"/>
      <c r="C103" s="171"/>
      <c r="D103" s="171"/>
      <c r="E103" s="56" t="s">
        <v>63</v>
      </c>
      <c r="F103" s="133" t="s">
        <v>64</v>
      </c>
      <c r="G103" s="46">
        <v>1</v>
      </c>
      <c r="H103" s="22">
        <v>0.5</v>
      </c>
      <c r="I103" s="22">
        <f t="shared" si="6"/>
        <v>0.5</v>
      </c>
      <c r="J103" s="56" t="s">
        <v>65</v>
      </c>
      <c r="K103" s="169"/>
    </row>
    <row r="104" spans="1:13" s="53" customFormat="1" ht="37.9" customHeight="1" x14ac:dyDescent="0.25">
      <c r="A104" s="171"/>
      <c r="B104" s="171"/>
      <c r="C104" s="171"/>
      <c r="D104" s="171"/>
      <c r="E104" s="56" t="s">
        <v>184</v>
      </c>
      <c r="F104" s="133" t="s">
        <v>13</v>
      </c>
      <c r="G104" s="46">
        <v>1</v>
      </c>
      <c r="H104" s="22">
        <v>5.36</v>
      </c>
      <c r="I104" s="22">
        <f t="shared" si="6"/>
        <v>5.36</v>
      </c>
      <c r="J104" s="56" t="s">
        <v>193</v>
      </c>
      <c r="K104" s="169"/>
    </row>
    <row r="105" spans="1:13" s="53" customFormat="1" ht="21.6" customHeight="1" x14ac:dyDescent="0.25">
      <c r="A105" s="171"/>
      <c r="B105" s="171"/>
      <c r="C105" s="171"/>
      <c r="D105" s="171"/>
      <c r="E105" s="56" t="s">
        <v>61</v>
      </c>
      <c r="F105" s="133" t="s">
        <v>13</v>
      </c>
      <c r="G105" s="46">
        <v>6</v>
      </c>
      <c r="H105" s="22">
        <v>0.01</v>
      </c>
      <c r="I105" s="22">
        <f t="shared" si="6"/>
        <v>0.06</v>
      </c>
      <c r="J105" s="56" t="s">
        <v>62</v>
      </c>
      <c r="K105" s="169" t="s">
        <v>23</v>
      </c>
    </row>
    <row r="106" spans="1:13" s="53" customFormat="1" ht="26.45" customHeight="1" x14ac:dyDescent="0.25">
      <c r="A106" s="171"/>
      <c r="B106" s="171"/>
      <c r="C106" s="171"/>
      <c r="D106" s="171"/>
      <c r="E106" s="56" t="s">
        <v>79</v>
      </c>
      <c r="F106" s="133" t="s">
        <v>13</v>
      </c>
      <c r="G106" s="46">
        <v>1</v>
      </c>
      <c r="H106" s="22">
        <v>0.36</v>
      </c>
      <c r="I106" s="22">
        <f t="shared" si="6"/>
        <v>0.36</v>
      </c>
      <c r="J106" s="56" t="s">
        <v>80</v>
      </c>
      <c r="K106" s="169"/>
    </row>
    <row r="107" spans="1:13" s="53" customFormat="1" ht="20.45" customHeight="1" x14ac:dyDescent="0.25">
      <c r="A107" s="171"/>
      <c r="B107" s="171"/>
      <c r="C107" s="171"/>
      <c r="D107" s="171"/>
      <c r="E107" s="56" t="s">
        <v>81</v>
      </c>
      <c r="F107" s="133" t="s">
        <v>13</v>
      </c>
      <c r="G107" s="46">
        <v>2</v>
      </c>
      <c r="H107" s="22">
        <v>0.2</v>
      </c>
      <c r="I107" s="22">
        <f t="shared" si="6"/>
        <v>0.4</v>
      </c>
      <c r="J107" s="56" t="s">
        <v>47</v>
      </c>
      <c r="K107" s="169"/>
    </row>
    <row r="108" spans="1:13" s="53" customFormat="1" ht="20.45" customHeight="1" x14ac:dyDescent="0.25">
      <c r="A108" s="171"/>
      <c r="B108" s="171"/>
      <c r="C108" s="171"/>
      <c r="D108" s="171"/>
      <c r="E108" s="56" t="s">
        <v>82</v>
      </c>
      <c r="F108" s="133" t="s">
        <v>13</v>
      </c>
      <c r="G108" s="46">
        <f>50</f>
        <v>50</v>
      </c>
      <c r="H108" s="22">
        <v>0.02</v>
      </c>
      <c r="I108" s="22">
        <f t="shared" si="6"/>
        <v>1</v>
      </c>
      <c r="J108" s="56" t="s">
        <v>47</v>
      </c>
      <c r="K108" s="169"/>
    </row>
    <row r="109" spans="1:13" s="53" customFormat="1" ht="29.45" customHeight="1" x14ac:dyDescent="0.25">
      <c r="A109" s="171"/>
      <c r="B109" s="171"/>
      <c r="C109" s="171"/>
      <c r="D109" s="171"/>
      <c r="E109" s="56" t="s">
        <v>83</v>
      </c>
      <c r="F109" s="133" t="s">
        <v>64</v>
      </c>
      <c r="G109" s="46">
        <f>1</f>
        <v>1</v>
      </c>
      <c r="H109" s="22">
        <v>0.5</v>
      </c>
      <c r="I109" s="22">
        <f t="shared" si="6"/>
        <v>0.5</v>
      </c>
      <c r="J109" s="56" t="s">
        <v>84</v>
      </c>
      <c r="K109" s="169"/>
    </row>
    <row r="110" spans="1:13" s="53" customFormat="1" ht="31.15" customHeight="1" x14ac:dyDescent="0.25">
      <c r="A110" s="171"/>
      <c r="B110" s="171"/>
      <c r="C110" s="171"/>
      <c r="D110" s="171"/>
      <c r="E110" s="56" t="s">
        <v>85</v>
      </c>
      <c r="F110" s="133" t="s">
        <v>64</v>
      </c>
      <c r="G110" s="46">
        <f>1</f>
        <v>1</v>
      </c>
      <c r="H110" s="22">
        <v>0.5</v>
      </c>
      <c r="I110" s="22">
        <f t="shared" si="6"/>
        <v>0.5</v>
      </c>
      <c r="J110" s="56" t="s">
        <v>84</v>
      </c>
      <c r="K110" s="169"/>
    </row>
    <row r="111" spans="1:13" s="53" customFormat="1" ht="30.6" customHeight="1" x14ac:dyDescent="0.25">
      <c r="A111" s="171"/>
      <c r="B111" s="171"/>
      <c r="C111" s="171"/>
      <c r="D111" s="171"/>
      <c r="E111" s="56" t="s">
        <v>86</v>
      </c>
      <c r="F111" s="133" t="s">
        <v>64</v>
      </c>
      <c r="G111" s="46">
        <v>3</v>
      </c>
      <c r="H111" s="22">
        <v>0.08</v>
      </c>
      <c r="I111" s="22">
        <f t="shared" si="6"/>
        <v>0.24</v>
      </c>
      <c r="J111" s="56" t="s">
        <v>87</v>
      </c>
      <c r="K111" s="169"/>
    </row>
    <row r="112" spans="1:13" s="53" customFormat="1" ht="21" customHeight="1" x14ac:dyDescent="0.25">
      <c r="A112" s="171"/>
      <c r="B112" s="171"/>
      <c r="C112" s="171"/>
      <c r="D112" s="171"/>
      <c r="E112" s="56" t="s">
        <v>190</v>
      </c>
      <c r="F112" s="133" t="s">
        <v>13</v>
      </c>
      <c r="G112" s="46">
        <v>2</v>
      </c>
      <c r="H112" s="22">
        <v>0.02</v>
      </c>
      <c r="I112" s="22">
        <f t="shared" si="6"/>
        <v>0.04</v>
      </c>
      <c r="J112" s="56" t="s">
        <v>189</v>
      </c>
      <c r="K112" s="169"/>
    </row>
    <row r="113" spans="1:13" s="53" customFormat="1" ht="28.9" customHeight="1" x14ac:dyDescent="0.25">
      <c r="A113" s="171"/>
      <c r="B113" s="171"/>
      <c r="C113" s="171"/>
      <c r="D113" s="171"/>
      <c r="E113" s="56" t="s">
        <v>41</v>
      </c>
      <c r="F113" s="133" t="s">
        <v>18</v>
      </c>
      <c r="G113" s="106">
        <v>25</v>
      </c>
      <c r="H113" s="22">
        <f>59.7/1000</f>
        <v>5.9700000000000003E-2</v>
      </c>
      <c r="I113" s="22">
        <f t="shared" si="6"/>
        <v>1.4925000000000002</v>
      </c>
      <c r="J113" s="56" t="s">
        <v>42</v>
      </c>
      <c r="K113" s="170" t="s">
        <v>19</v>
      </c>
    </row>
    <row r="114" spans="1:13" s="53" customFormat="1" ht="25.9" customHeight="1" x14ac:dyDescent="0.25">
      <c r="A114" s="171"/>
      <c r="B114" s="171"/>
      <c r="C114" s="171"/>
      <c r="D114" s="171"/>
      <c r="E114" s="56" t="s">
        <v>135</v>
      </c>
      <c r="F114" s="133" t="s">
        <v>18</v>
      </c>
      <c r="G114" s="106">
        <f>9</f>
        <v>9</v>
      </c>
      <c r="H114" s="22">
        <f>29/1000</f>
        <v>2.9000000000000001E-2</v>
      </c>
      <c r="I114" s="22">
        <f t="shared" si="6"/>
        <v>0.26100000000000001</v>
      </c>
      <c r="J114" s="56" t="s">
        <v>44</v>
      </c>
      <c r="K114" s="171"/>
    </row>
    <row r="115" spans="1:13" s="53" customFormat="1" ht="21" customHeight="1" x14ac:dyDescent="0.25">
      <c r="A115" s="171"/>
      <c r="B115" s="171"/>
      <c r="C115" s="171"/>
      <c r="D115" s="171"/>
      <c r="E115" s="56" t="s">
        <v>137</v>
      </c>
      <c r="F115" s="133" t="s">
        <v>18</v>
      </c>
      <c r="G115" s="106">
        <f>3</f>
        <v>3</v>
      </c>
      <c r="H115" s="22">
        <f>302/1000</f>
        <v>0.30199999999999999</v>
      </c>
      <c r="I115" s="22">
        <f t="shared" si="6"/>
        <v>0.90599999999999992</v>
      </c>
      <c r="J115" s="56" t="s">
        <v>77</v>
      </c>
      <c r="K115" s="171"/>
    </row>
    <row r="116" spans="1:13" s="53" customFormat="1" ht="21" customHeight="1" x14ac:dyDescent="0.25">
      <c r="A116" s="171"/>
      <c r="B116" s="171"/>
      <c r="C116" s="171"/>
      <c r="D116" s="171"/>
      <c r="E116" s="56" t="s">
        <v>136</v>
      </c>
      <c r="F116" s="133" t="s">
        <v>18</v>
      </c>
      <c r="G116" s="106">
        <v>6</v>
      </c>
      <c r="H116" s="22">
        <f>231/1000</f>
        <v>0.23100000000000001</v>
      </c>
      <c r="I116" s="22">
        <f t="shared" si="6"/>
        <v>1.3860000000000001</v>
      </c>
      <c r="J116" s="56" t="s">
        <v>77</v>
      </c>
      <c r="K116" s="171"/>
    </row>
    <row r="117" spans="1:13" x14ac:dyDescent="0.25">
      <c r="A117" s="172" t="s">
        <v>0</v>
      </c>
      <c r="B117" s="173"/>
      <c r="C117" s="173"/>
      <c r="D117" s="173"/>
      <c r="E117" s="173"/>
      <c r="F117" s="173"/>
      <c r="G117" s="173"/>
      <c r="H117" s="174"/>
      <c r="I117" s="66">
        <f>SUM(I101:I116)</f>
        <v>14.125499999999999</v>
      </c>
      <c r="J117" s="67"/>
      <c r="K117" s="68"/>
      <c r="M117" s="71"/>
    </row>
    <row r="118" spans="1:13" x14ac:dyDescent="0.25">
      <c r="A118" s="57" t="s">
        <v>20</v>
      </c>
      <c r="B118" s="69"/>
      <c r="C118" s="69"/>
      <c r="D118" s="136"/>
      <c r="E118" s="59"/>
      <c r="F118" s="136"/>
      <c r="G118" s="69"/>
      <c r="H118" s="60"/>
      <c r="I118" s="61">
        <f>SUM(I101:I104)</f>
        <v>6.98</v>
      </c>
      <c r="J118" s="62"/>
      <c r="K118" s="70" t="s">
        <v>21</v>
      </c>
    </row>
    <row r="119" spans="1:13" x14ac:dyDescent="0.25">
      <c r="A119" s="57" t="s">
        <v>22</v>
      </c>
      <c r="B119" s="69"/>
      <c r="C119" s="69"/>
      <c r="D119" s="136"/>
      <c r="E119" s="59"/>
      <c r="F119" s="59"/>
      <c r="G119" s="136"/>
      <c r="H119" s="60"/>
      <c r="I119" s="61">
        <f>SUM(I105:I112)</f>
        <v>3.1000000000000005</v>
      </c>
      <c r="J119" s="62"/>
      <c r="K119" s="70" t="s">
        <v>23</v>
      </c>
      <c r="M119" s="71"/>
    </row>
    <row r="120" spans="1:13" x14ac:dyDescent="0.25">
      <c r="A120" s="57" t="s">
        <v>24</v>
      </c>
      <c r="B120" s="136"/>
      <c r="C120" s="136"/>
      <c r="D120" s="136"/>
      <c r="E120" s="59"/>
      <c r="F120" s="59"/>
      <c r="G120" s="136"/>
      <c r="H120" s="60"/>
      <c r="I120" s="61">
        <f>SUM(I113:I116)</f>
        <v>4.0455000000000005</v>
      </c>
      <c r="J120" s="62"/>
      <c r="K120" s="63" t="s">
        <v>25</v>
      </c>
    </row>
    <row r="121" spans="1:13" s="53" customFormat="1" ht="20.45" customHeight="1" x14ac:dyDescent="0.25">
      <c r="A121" s="170" t="s">
        <v>40</v>
      </c>
      <c r="B121" s="170" t="s">
        <v>348</v>
      </c>
      <c r="C121" s="170" t="s">
        <v>353</v>
      </c>
      <c r="D121" s="170" t="s">
        <v>5</v>
      </c>
      <c r="E121" s="56" t="s">
        <v>82</v>
      </c>
      <c r="F121" s="133" t="s">
        <v>13</v>
      </c>
      <c r="G121" s="46">
        <v>30</v>
      </c>
      <c r="H121" s="22">
        <v>0.02</v>
      </c>
      <c r="I121" s="22">
        <f t="shared" ref="I121:I129" si="7">G121*H121</f>
        <v>0.6</v>
      </c>
      <c r="J121" s="56" t="s">
        <v>47</v>
      </c>
      <c r="K121" s="169" t="s">
        <v>23</v>
      </c>
    </row>
    <row r="122" spans="1:13" s="53" customFormat="1" ht="29.45" customHeight="1" x14ac:dyDescent="0.25">
      <c r="A122" s="171"/>
      <c r="B122" s="171"/>
      <c r="C122" s="171"/>
      <c r="D122" s="171"/>
      <c r="E122" s="56" t="s">
        <v>83</v>
      </c>
      <c r="F122" s="133" t="s">
        <v>64</v>
      </c>
      <c r="G122" s="46">
        <v>1</v>
      </c>
      <c r="H122" s="22">
        <v>0.5</v>
      </c>
      <c r="I122" s="22">
        <f t="shared" si="7"/>
        <v>0.5</v>
      </c>
      <c r="J122" s="56" t="s">
        <v>84</v>
      </c>
      <c r="K122" s="169"/>
    </row>
    <row r="123" spans="1:13" s="53" customFormat="1" ht="31.15" customHeight="1" x14ac:dyDescent="0.25">
      <c r="A123" s="171"/>
      <c r="B123" s="171"/>
      <c r="C123" s="171"/>
      <c r="D123" s="171"/>
      <c r="E123" s="56" t="s">
        <v>85</v>
      </c>
      <c r="F123" s="133" t="s">
        <v>64</v>
      </c>
      <c r="G123" s="46">
        <v>1</v>
      </c>
      <c r="H123" s="22">
        <v>0.5</v>
      </c>
      <c r="I123" s="22">
        <f t="shared" si="7"/>
        <v>0.5</v>
      </c>
      <c r="J123" s="56" t="s">
        <v>84</v>
      </c>
      <c r="K123" s="169"/>
    </row>
    <row r="124" spans="1:13" s="53" customFormat="1" ht="21" customHeight="1" x14ac:dyDescent="0.25">
      <c r="A124" s="171"/>
      <c r="B124" s="171"/>
      <c r="C124" s="171"/>
      <c r="D124" s="171"/>
      <c r="E124" s="56" t="s">
        <v>190</v>
      </c>
      <c r="F124" s="133" t="s">
        <v>13</v>
      </c>
      <c r="G124" s="46">
        <v>16</v>
      </c>
      <c r="H124" s="22">
        <v>0.02</v>
      </c>
      <c r="I124" s="22">
        <f t="shared" si="7"/>
        <v>0.32</v>
      </c>
      <c r="J124" s="56" t="s">
        <v>189</v>
      </c>
      <c r="K124" s="169"/>
    </row>
    <row r="125" spans="1:13" s="53" customFormat="1" ht="28.5" customHeight="1" x14ac:dyDescent="0.25">
      <c r="A125" s="171"/>
      <c r="B125" s="171"/>
      <c r="C125" s="171"/>
      <c r="D125" s="171"/>
      <c r="E125" s="56" t="s">
        <v>151</v>
      </c>
      <c r="F125" s="133" t="s">
        <v>64</v>
      </c>
      <c r="G125" s="46">
        <v>1</v>
      </c>
      <c r="H125" s="22">
        <v>1</v>
      </c>
      <c r="I125" s="22">
        <f t="shared" si="7"/>
        <v>1</v>
      </c>
      <c r="J125" s="56" t="s">
        <v>152</v>
      </c>
      <c r="K125" s="169"/>
    </row>
    <row r="126" spans="1:13" s="53" customFormat="1" ht="21" customHeight="1" x14ac:dyDescent="0.25">
      <c r="A126" s="171"/>
      <c r="B126" s="171"/>
      <c r="C126" s="171"/>
      <c r="D126" s="171"/>
      <c r="E126" s="56" t="s">
        <v>153</v>
      </c>
      <c r="F126" s="133" t="s">
        <v>13</v>
      </c>
      <c r="G126" s="46">
        <v>4</v>
      </c>
      <c r="H126" s="22">
        <v>0.02</v>
      </c>
      <c r="I126" s="22">
        <f t="shared" si="7"/>
        <v>0.08</v>
      </c>
      <c r="J126" s="56" t="s">
        <v>47</v>
      </c>
      <c r="K126" s="169"/>
    </row>
    <row r="127" spans="1:13" s="53" customFormat="1" ht="28.9" customHeight="1" x14ac:dyDescent="0.25">
      <c r="A127" s="171"/>
      <c r="B127" s="171"/>
      <c r="C127" s="171"/>
      <c r="D127" s="171"/>
      <c r="E127" s="56" t="s">
        <v>41</v>
      </c>
      <c r="F127" s="133" t="s">
        <v>18</v>
      </c>
      <c r="G127" s="106">
        <v>100</v>
      </c>
      <c r="H127" s="22">
        <f>59.7/1000</f>
        <v>5.9700000000000003E-2</v>
      </c>
      <c r="I127" s="22">
        <f t="shared" si="7"/>
        <v>5.9700000000000006</v>
      </c>
      <c r="J127" s="56" t="s">
        <v>42</v>
      </c>
      <c r="K127" s="170" t="s">
        <v>19</v>
      </c>
    </row>
    <row r="128" spans="1:13" s="53" customFormat="1" ht="21" customHeight="1" x14ac:dyDescent="0.25">
      <c r="A128" s="171"/>
      <c r="B128" s="171"/>
      <c r="C128" s="171"/>
      <c r="D128" s="171"/>
      <c r="E128" s="56" t="s">
        <v>76</v>
      </c>
      <c r="F128" s="133" t="s">
        <v>18</v>
      </c>
      <c r="G128" s="106">
        <v>20</v>
      </c>
      <c r="H128" s="22">
        <f>346/1000</f>
        <v>0.34599999999999997</v>
      </c>
      <c r="I128" s="22">
        <f t="shared" si="7"/>
        <v>6.92</v>
      </c>
      <c r="J128" s="56" t="s">
        <v>77</v>
      </c>
      <c r="K128" s="171"/>
    </row>
    <row r="129" spans="1:13" s="53" customFormat="1" ht="21" customHeight="1" x14ac:dyDescent="0.25">
      <c r="A129" s="184"/>
      <c r="B129" s="184"/>
      <c r="C129" s="184"/>
      <c r="D129" s="184"/>
      <c r="E129" s="56" t="s">
        <v>137</v>
      </c>
      <c r="F129" s="133" t="s">
        <v>18</v>
      </c>
      <c r="G129" s="106">
        <v>15</v>
      </c>
      <c r="H129" s="22">
        <f>302/1000</f>
        <v>0.30199999999999999</v>
      </c>
      <c r="I129" s="22">
        <f t="shared" si="7"/>
        <v>4.53</v>
      </c>
      <c r="J129" s="56" t="s">
        <v>77</v>
      </c>
      <c r="K129" s="171"/>
    </row>
    <row r="130" spans="1:13" x14ac:dyDescent="0.25">
      <c r="A130" s="172" t="s">
        <v>0</v>
      </c>
      <c r="B130" s="173"/>
      <c r="C130" s="173"/>
      <c r="D130" s="173"/>
      <c r="E130" s="173"/>
      <c r="F130" s="173"/>
      <c r="G130" s="173"/>
      <c r="H130" s="174"/>
      <c r="I130" s="66">
        <f>SUM(I121:I129)</f>
        <v>20.420000000000002</v>
      </c>
      <c r="J130" s="67"/>
      <c r="K130" s="68"/>
      <c r="M130" s="71"/>
    </row>
    <row r="131" spans="1:13" x14ac:dyDescent="0.25">
      <c r="A131" s="57" t="s">
        <v>22</v>
      </c>
      <c r="B131" s="69"/>
      <c r="C131" s="69"/>
      <c r="D131" s="136"/>
      <c r="E131" s="59"/>
      <c r="F131" s="59"/>
      <c r="G131" s="136"/>
      <c r="H131" s="60"/>
      <c r="I131" s="61">
        <f>SUM(I121:I126)</f>
        <v>3</v>
      </c>
      <c r="J131" s="62"/>
      <c r="K131" s="70" t="s">
        <v>23</v>
      </c>
      <c r="M131" s="71"/>
    </row>
    <row r="132" spans="1:13" x14ac:dyDescent="0.25">
      <c r="A132" s="57" t="s">
        <v>24</v>
      </c>
      <c r="B132" s="136"/>
      <c r="C132" s="136"/>
      <c r="D132" s="136"/>
      <c r="E132" s="59"/>
      <c r="F132" s="59"/>
      <c r="G132" s="136"/>
      <c r="H132" s="60"/>
      <c r="I132" s="61">
        <f>SUM(I127:I129)</f>
        <v>17.420000000000002</v>
      </c>
      <c r="J132" s="62"/>
      <c r="K132" s="63" t="s">
        <v>25</v>
      </c>
    </row>
    <row r="133" spans="1:13" s="53" customFormat="1" ht="20.45" customHeight="1" x14ac:dyDescent="0.25">
      <c r="A133" s="171" t="s">
        <v>40</v>
      </c>
      <c r="B133" s="171" t="s">
        <v>351</v>
      </c>
      <c r="C133" s="171" t="s">
        <v>354</v>
      </c>
      <c r="D133" s="171" t="s">
        <v>5</v>
      </c>
      <c r="E133" s="56" t="s">
        <v>82</v>
      </c>
      <c r="F133" s="133" t="s">
        <v>13</v>
      </c>
      <c r="G133" s="46">
        <v>12</v>
      </c>
      <c r="H133" s="22">
        <v>0.02</v>
      </c>
      <c r="I133" s="22">
        <f t="shared" ref="I133:I140" si="8">G133*H133</f>
        <v>0.24</v>
      </c>
      <c r="J133" s="56" t="s">
        <v>47</v>
      </c>
      <c r="K133" s="169" t="s">
        <v>23</v>
      </c>
    </row>
    <row r="134" spans="1:13" s="53" customFormat="1" ht="29.45" customHeight="1" x14ac:dyDescent="0.25">
      <c r="A134" s="171"/>
      <c r="B134" s="171"/>
      <c r="C134" s="171"/>
      <c r="D134" s="171"/>
      <c r="E134" s="56" t="s">
        <v>83</v>
      </c>
      <c r="F134" s="133" t="s">
        <v>64</v>
      </c>
      <c r="G134" s="46">
        <v>1</v>
      </c>
      <c r="H134" s="22">
        <v>0.5</v>
      </c>
      <c r="I134" s="22">
        <f t="shared" si="8"/>
        <v>0.5</v>
      </c>
      <c r="J134" s="56" t="s">
        <v>84</v>
      </c>
      <c r="K134" s="169"/>
    </row>
    <row r="135" spans="1:13" s="53" customFormat="1" ht="21" customHeight="1" x14ac:dyDescent="0.25">
      <c r="A135" s="171"/>
      <c r="B135" s="171"/>
      <c r="C135" s="171"/>
      <c r="D135" s="171"/>
      <c r="E135" s="56" t="s">
        <v>190</v>
      </c>
      <c r="F135" s="133" t="s">
        <v>13</v>
      </c>
      <c r="G135" s="46">
        <v>8</v>
      </c>
      <c r="H135" s="22">
        <v>0.02</v>
      </c>
      <c r="I135" s="22">
        <f t="shared" si="8"/>
        <v>0.16</v>
      </c>
      <c r="J135" s="56" t="s">
        <v>189</v>
      </c>
      <c r="K135" s="169"/>
    </row>
    <row r="136" spans="1:13" s="53" customFormat="1" ht="28.5" customHeight="1" x14ac:dyDescent="0.25">
      <c r="A136" s="171"/>
      <c r="B136" s="171"/>
      <c r="C136" s="171"/>
      <c r="D136" s="171"/>
      <c r="E136" s="56" t="s">
        <v>151</v>
      </c>
      <c r="F136" s="133" t="s">
        <v>64</v>
      </c>
      <c r="G136" s="46">
        <v>1</v>
      </c>
      <c r="H136" s="22">
        <v>1</v>
      </c>
      <c r="I136" s="22">
        <f t="shared" si="8"/>
        <v>1</v>
      </c>
      <c r="J136" s="56" t="s">
        <v>152</v>
      </c>
      <c r="K136" s="169"/>
    </row>
    <row r="137" spans="1:13" s="53" customFormat="1" ht="21" customHeight="1" x14ac:dyDescent="0.25">
      <c r="A137" s="171"/>
      <c r="B137" s="171"/>
      <c r="C137" s="171"/>
      <c r="D137" s="171"/>
      <c r="E137" s="56" t="s">
        <v>153</v>
      </c>
      <c r="F137" s="133" t="s">
        <v>13</v>
      </c>
      <c r="G137" s="46">
        <v>2</v>
      </c>
      <c r="H137" s="22">
        <v>0.02</v>
      </c>
      <c r="I137" s="22">
        <f t="shared" si="8"/>
        <v>0.04</v>
      </c>
      <c r="J137" s="56" t="s">
        <v>47</v>
      </c>
      <c r="K137" s="169"/>
    </row>
    <row r="138" spans="1:13" s="53" customFormat="1" ht="28.9" customHeight="1" x14ac:dyDescent="0.25">
      <c r="A138" s="171"/>
      <c r="B138" s="171"/>
      <c r="C138" s="171"/>
      <c r="D138" s="171"/>
      <c r="E138" s="56" t="s">
        <v>41</v>
      </c>
      <c r="F138" s="133" t="s">
        <v>18</v>
      </c>
      <c r="G138" s="106">
        <v>115</v>
      </c>
      <c r="H138" s="22">
        <f>59.7/1000</f>
        <v>5.9700000000000003E-2</v>
      </c>
      <c r="I138" s="22">
        <f t="shared" si="8"/>
        <v>6.8654999999999999</v>
      </c>
      <c r="J138" s="56" t="s">
        <v>42</v>
      </c>
      <c r="K138" s="170" t="s">
        <v>19</v>
      </c>
    </row>
    <row r="139" spans="1:13" s="53" customFormat="1" ht="21" customHeight="1" x14ac:dyDescent="0.25">
      <c r="A139" s="171"/>
      <c r="B139" s="171"/>
      <c r="C139" s="171"/>
      <c r="D139" s="171"/>
      <c r="E139" s="56" t="s">
        <v>76</v>
      </c>
      <c r="F139" s="133" t="s">
        <v>18</v>
      </c>
      <c r="G139" s="106">
        <v>15</v>
      </c>
      <c r="H139" s="22">
        <f>346/1000</f>
        <v>0.34599999999999997</v>
      </c>
      <c r="I139" s="22">
        <f t="shared" si="8"/>
        <v>5.1899999999999995</v>
      </c>
      <c r="J139" s="56" t="s">
        <v>77</v>
      </c>
      <c r="K139" s="171"/>
    </row>
    <row r="140" spans="1:13" s="53" customFormat="1" ht="21" customHeight="1" x14ac:dyDescent="0.25">
      <c r="A140" s="171"/>
      <c r="B140" s="171"/>
      <c r="C140" s="171"/>
      <c r="D140" s="171"/>
      <c r="E140" s="56" t="s">
        <v>137</v>
      </c>
      <c r="F140" s="133" t="s">
        <v>18</v>
      </c>
      <c r="G140" s="106">
        <v>15</v>
      </c>
      <c r="H140" s="22">
        <f>302/1000</f>
        <v>0.30199999999999999</v>
      </c>
      <c r="I140" s="22">
        <f t="shared" si="8"/>
        <v>4.53</v>
      </c>
      <c r="J140" s="56" t="s">
        <v>77</v>
      </c>
      <c r="K140" s="171"/>
    </row>
    <row r="141" spans="1:13" x14ac:dyDescent="0.25">
      <c r="A141" s="172" t="s">
        <v>0</v>
      </c>
      <c r="B141" s="173"/>
      <c r="C141" s="173"/>
      <c r="D141" s="173"/>
      <c r="E141" s="173"/>
      <c r="F141" s="173"/>
      <c r="G141" s="173"/>
      <c r="H141" s="174"/>
      <c r="I141" s="66">
        <f>SUM(I133:I140)</f>
        <v>18.525500000000001</v>
      </c>
      <c r="J141" s="67"/>
      <c r="K141" s="68"/>
      <c r="M141" s="71"/>
    </row>
    <row r="142" spans="1:13" x14ac:dyDescent="0.25">
      <c r="A142" s="57" t="s">
        <v>22</v>
      </c>
      <c r="B142" s="69"/>
      <c r="C142" s="69"/>
      <c r="D142" s="58"/>
      <c r="E142" s="59"/>
      <c r="F142" s="59"/>
      <c r="G142" s="58"/>
      <c r="H142" s="60"/>
      <c r="I142" s="61">
        <f>SUM(I133:I137)</f>
        <v>1.94</v>
      </c>
      <c r="J142" s="62"/>
      <c r="K142" s="70" t="s">
        <v>23</v>
      </c>
      <c r="M142" s="71"/>
    </row>
    <row r="143" spans="1:13" x14ac:dyDescent="0.25">
      <c r="A143" s="57" t="s">
        <v>24</v>
      </c>
      <c r="B143" s="58"/>
      <c r="C143" s="58"/>
      <c r="D143" s="58"/>
      <c r="E143" s="59"/>
      <c r="F143" s="59"/>
      <c r="G143" s="58"/>
      <c r="H143" s="60"/>
      <c r="I143" s="61">
        <f>SUM(I138:I140)</f>
        <v>16.5855</v>
      </c>
      <c r="J143" s="62"/>
      <c r="K143" s="63" t="s">
        <v>25</v>
      </c>
    </row>
    <row r="144" spans="1:13" ht="42" customHeight="1" x14ac:dyDescent="0.25">
      <c r="D144" s="72" t="s">
        <v>288</v>
      </c>
    </row>
  </sheetData>
  <autoFilter ref="E1:E146"/>
  <mergeCells count="62">
    <mergeCell ref="A1:K1"/>
    <mergeCell ref="A141:H141"/>
    <mergeCell ref="A133:A140"/>
    <mergeCell ref="B133:B140"/>
    <mergeCell ref="C133:C140"/>
    <mergeCell ref="D133:D140"/>
    <mergeCell ref="K138:K140"/>
    <mergeCell ref="K133:K137"/>
    <mergeCell ref="E4:I4"/>
    <mergeCell ref="K8:K10"/>
    <mergeCell ref="K11:K12"/>
    <mergeCell ref="A13:H13"/>
    <mergeCell ref="K5:K7"/>
    <mergeCell ref="K17:K18"/>
    <mergeCell ref="A4:A12"/>
    <mergeCell ref="B4:B12"/>
    <mergeCell ref="C4:C12"/>
    <mergeCell ref="D4:D12"/>
    <mergeCell ref="K20:K21"/>
    <mergeCell ref="A17:A21"/>
    <mergeCell ref="B17:B21"/>
    <mergeCell ref="C17:C21"/>
    <mergeCell ref="D17:D21"/>
    <mergeCell ref="A22:H22"/>
    <mergeCell ref="A26:A30"/>
    <mergeCell ref="B26:B30"/>
    <mergeCell ref="C26:C30"/>
    <mergeCell ref="D26:D30"/>
    <mergeCell ref="K26:K27"/>
    <mergeCell ref="K29:K30"/>
    <mergeCell ref="A31:H31"/>
    <mergeCell ref="A35:A39"/>
    <mergeCell ref="B35:B39"/>
    <mergeCell ref="C35:C39"/>
    <mergeCell ref="D35:D39"/>
    <mergeCell ref="K35:K36"/>
    <mergeCell ref="K38:K39"/>
    <mergeCell ref="A40:H40"/>
    <mergeCell ref="E44:K44"/>
    <mergeCell ref="K45:K51"/>
    <mergeCell ref="K52:K87"/>
    <mergeCell ref="K88:K96"/>
    <mergeCell ref="A97:H97"/>
    <mergeCell ref="A44:A96"/>
    <mergeCell ref="B44:B96"/>
    <mergeCell ref="C44:C96"/>
    <mergeCell ref="D44:D96"/>
    <mergeCell ref="A101:A116"/>
    <mergeCell ref="B101:B116"/>
    <mergeCell ref="C101:C116"/>
    <mergeCell ref="D101:D116"/>
    <mergeCell ref="K101:K104"/>
    <mergeCell ref="K105:K112"/>
    <mergeCell ref="K113:K116"/>
    <mergeCell ref="K121:K126"/>
    <mergeCell ref="K127:K129"/>
    <mergeCell ref="A130:H130"/>
    <mergeCell ref="A117:H117"/>
    <mergeCell ref="A121:A129"/>
    <mergeCell ref="B121:B129"/>
    <mergeCell ref="C121:C129"/>
    <mergeCell ref="D121:D129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&amp;R&amp;P</oddFooter>
  </headerFooter>
  <rowBreaks count="1" manualBreakCount="1">
    <brk id="1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topLeftCell="A23" zoomScaleNormal="115" zoomScaleSheetLayoutView="100" workbookViewId="0">
      <selection activeCell="A25" sqref="A25:H25"/>
    </sheetView>
  </sheetViews>
  <sheetFormatPr defaultColWidth="8.85546875" defaultRowHeight="15" x14ac:dyDescent="0.25"/>
  <cols>
    <col min="1" max="2" width="16.7109375" style="64" customWidth="1"/>
    <col min="3" max="4" width="12.7109375" style="64" customWidth="1"/>
    <col min="5" max="5" width="40.7109375" style="53" customWidth="1"/>
    <col min="6" max="6" width="7.7109375" style="73" customWidth="1"/>
    <col min="7" max="7" width="7.7109375" style="64" customWidth="1"/>
    <col min="8" max="8" width="9.7109375" style="64" customWidth="1"/>
    <col min="9" max="9" width="14.5703125" style="64" customWidth="1"/>
    <col min="10" max="10" width="0.140625" style="64" hidden="1" customWidth="1"/>
    <col min="11" max="11" width="14.7109375" style="64" customWidth="1"/>
    <col min="12" max="16384" width="8.85546875" style="64"/>
  </cols>
  <sheetData>
    <row r="1" spans="1:11" s="53" customFormat="1" ht="27" customHeight="1" x14ac:dyDescent="0.25">
      <c r="A1" s="188" t="s">
        <v>194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53" customFormat="1" ht="48" customHeight="1" x14ac:dyDescent="0.25">
      <c r="A2" s="54" t="s">
        <v>3</v>
      </c>
      <c r="B2" s="54" t="s">
        <v>4</v>
      </c>
      <c r="C2" s="54" t="s">
        <v>1</v>
      </c>
      <c r="D2" s="54" t="s">
        <v>2</v>
      </c>
      <c r="E2" s="55" t="s">
        <v>14</v>
      </c>
      <c r="F2" s="54" t="s">
        <v>12</v>
      </c>
      <c r="G2" s="54" t="s">
        <v>6</v>
      </c>
      <c r="H2" s="54" t="s">
        <v>7</v>
      </c>
      <c r="I2" s="54" t="s">
        <v>8</v>
      </c>
      <c r="J2" s="54" t="s">
        <v>11</v>
      </c>
      <c r="K2" s="54" t="s">
        <v>9</v>
      </c>
    </row>
    <row r="3" spans="1:11" s="53" customFormat="1" ht="13.9" customHeight="1" x14ac:dyDescent="0.25">
      <c r="A3" s="103">
        <v>1</v>
      </c>
      <c r="B3" s="103">
        <v>2</v>
      </c>
      <c r="C3" s="103">
        <v>3</v>
      </c>
      <c r="D3" s="103">
        <v>4</v>
      </c>
      <c r="E3" s="46">
        <v>5</v>
      </c>
      <c r="F3" s="46">
        <v>6</v>
      </c>
      <c r="G3" s="46">
        <v>7</v>
      </c>
      <c r="H3" s="46">
        <v>8</v>
      </c>
      <c r="I3" s="46">
        <v>9</v>
      </c>
      <c r="J3" s="103">
        <v>10</v>
      </c>
      <c r="K3" s="103">
        <v>10</v>
      </c>
    </row>
    <row r="4" spans="1:11" s="53" customFormat="1" ht="34.15" hidden="1" customHeight="1" x14ac:dyDescent="0.25">
      <c r="A4" s="170" t="s">
        <v>40</v>
      </c>
      <c r="B4" s="170" t="s">
        <v>32</v>
      </c>
      <c r="C4" s="170" t="s">
        <v>33</v>
      </c>
      <c r="D4" s="170" t="s">
        <v>5</v>
      </c>
      <c r="K4" s="169" t="s">
        <v>15</v>
      </c>
    </row>
    <row r="5" spans="1:11" s="5" customFormat="1" ht="14.45" customHeight="1" x14ac:dyDescent="0.25">
      <c r="A5" s="171"/>
      <c r="B5" s="171"/>
      <c r="C5" s="171"/>
      <c r="D5" s="171"/>
      <c r="E5" s="195" t="s">
        <v>289</v>
      </c>
      <c r="F5" s="195"/>
      <c r="G5" s="195"/>
      <c r="H5" s="195"/>
      <c r="I5" s="195"/>
      <c r="J5" s="122"/>
      <c r="K5" s="169"/>
    </row>
    <row r="6" spans="1:11" s="53" customFormat="1" ht="27" customHeight="1" x14ac:dyDescent="0.25">
      <c r="A6" s="171"/>
      <c r="B6" s="171"/>
      <c r="C6" s="171"/>
      <c r="D6" s="171"/>
      <c r="E6" s="56" t="s">
        <v>322</v>
      </c>
      <c r="F6" s="103" t="s">
        <v>18</v>
      </c>
      <c r="G6" s="46">
        <v>516</v>
      </c>
      <c r="H6" s="87">
        <v>0.19</v>
      </c>
      <c r="I6" s="1">
        <f t="shared" ref="I6:I24" si="0">G6*H6</f>
        <v>98.04</v>
      </c>
      <c r="J6" s="56" t="s">
        <v>90</v>
      </c>
      <c r="K6" s="169"/>
    </row>
    <row r="7" spans="1:11" s="53" customFormat="1" ht="27" customHeight="1" x14ac:dyDescent="0.25">
      <c r="A7" s="171"/>
      <c r="B7" s="171"/>
      <c r="C7" s="171"/>
      <c r="D7" s="171"/>
      <c r="E7" s="56" t="s">
        <v>323</v>
      </c>
      <c r="F7" s="103" t="s">
        <v>18</v>
      </c>
      <c r="G7" s="46">
        <v>45</v>
      </c>
      <c r="H7" s="87">
        <v>0.75</v>
      </c>
      <c r="I7" s="1">
        <f t="shared" si="0"/>
        <v>33.75</v>
      </c>
      <c r="J7" s="56" t="s">
        <v>228</v>
      </c>
      <c r="K7" s="169"/>
    </row>
    <row r="8" spans="1:11" s="53" customFormat="1" ht="36" customHeight="1" x14ac:dyDescent="0.25">
      <c r="A8" s="171"/>
      <c r="B8" s="171"/>
      <c r="C8" s="171"/>
      <c r="D8" s="171"/>
      <c r="E8" s="56" t="s">
        <v>324</v>
      </c>
      <c r="F8" s="121" t="s">
        <v>18</v>
      </c>
      <c r="G8" s="46">
        <v>925</v>
      </c>
      <c r="H8" s="87">
        <v>4.5199999999999997E-2</v>
      </c>
      <c r="I8" s="1">
        <f t="shared" si="0"/>
        <v>41.809999999999995</v>
      </c>
      <c r="J8" s="56"/>
      <c r="K8" s="169"/>
    </row>
    <row r="9" spans="1:11" s="53" customFormat="1" ht="36" customHeight="1" x14ac:dyDescent="0.25">
      <c r="A9" s="171"/>
      <c r="B9" s="171"/>
      <c r="C9" s="171"/>
      <c r="D9" s="171"/>
      <c r="E9" s="56" t="s">
        <v>325</v>
      </c>
      <c r="F9" s="121" t="s">
        <v>18</v>
      </c>
      <c r="G9" s="46">
        <v>120</v>
      </c>
      <c r="H9" s="87">
        <v>3.2000000000000001E-2</v>
      </c>
      <c r="I9" s="1">
        <f t="shared" si="0"/>
        <v>3.84</v>
      </c>
      <c r="J9" s="56"/>
      <c r="K9" s="169"/>
    </row>
    <row r="10" spans="1:11" s="53" customFormat="1" ht="36" customHeight="1" x14ac:dyDescent="0.25">
      <c r="A10" s="171"/>
      <c r="B10" s="171"/>
      <c r="C10" s="171"/>
      <c r="D10" s="171"/>
      <c r="E10" s="56" t="s">
        <v>326</v>
      </c>
      <c r="F10" s="121" t="s">
        <v>18</v>
      </c>
      <c r="G10" s="46">
        <v>50</v>
      </c>
      <c r="H10" s="87">
        <v>2.0199999999999999E-2</v>
      </c>
      <c r="I10" s="1">
        <f t="shared" si="0"/>
        <v>1.01</v>
      </c>
      <c r="J10" s="56"/>
      <c r="K10" s="169"/>
    </row>
    <row r="11" spans="1:11" s="53" customFormat="1" ht="27" customHeight="1" x14ac:dyDescent="0.25">
      <c r="A11" s="171"/>
      <c r="B11" s="171"/>
      <c r="C11" s="171"/>
      <c r="D11" s="171"/>
      <c r="E11" s="56" t="s">
        <v>327</v>
      </c>
      <c r="F11" s="103" t="s">
        <v>18</v>
      </c>
      <c r="G11" s="46">
        <v>20</v>
      </c>
      <c r="H11" s="87">
        <v>0.1</v>
      </c>
      <c r="I11" s="1">
        <f t="shared" si="0"/>
        <v>2</v>
      </c>
      <c r="J11" s="56" t="s">
        <v>47</v>
      </c>
      <c r="K11" s="169" t="s">
        <v>23</v>
      </c>
    </row>
    <row r="12" spans="1:11" s="53" customFormat="1" ht="27" customHeight="1" x14ac:dyDescent="0.25">
      <c r="A12" s="171"/>
      <c r="B12" s="171"/>
      <c r="C12" s="171"/>
      <c r="D12" s="171"/>
      <c r="E12" s="56" t="s">
        <v>328</v>
      </c>
      <c r="F12" s="103" t="s">
        <v>13</v>
      </c>
      <c r="G12" s="46">
        <v>1</v>
      </c>
      <c r="H12" s="87">
        <v>0.1</v>
      </c>
      <c r="I12" s="1">
        <f t="shared" si="0"/>
        <v>0.1</v>
      </c>
      <c r="J12" s="56" t="s">
        <v>47</v>
      </c>
      <c r="K12" s="169"/>
    </row>
    <row r="13" spans="1:11" s="53" customFormat="1" ht="27" customHeight="1" x14ac:dyDescent="0.25">
      <c r="A13" s="171"/>
      <c r="B13" s="171"/>
      <c r="C13" s="171"/>
      <c r="D13" s="171"/>
      <c r="E13" s="56" t="s">
        <v>329</v>
      </c>
      <c r="F13" s="103" t="s">
        <v>64</v>
      </c>
      <c r="G13" s="46">
        <v>1</v>
      </c>
      <c r="H13" s="87">
        <v>0.5</v>
      </c>
      <c r="I13" s="1">
        <f t="shared" si="0"/>
        <v>0.5</v>
      </c>
      <c r="J13" s="56" t="s">
        <v>44</v>
      </c>
      <c r="K13" s="170" t="s">
        <v>19</v>
      </c>
    </row>
    <row r="14" spans="1:11" s="53" customFormat="1" ht="36" customHeight="1" x14ac:dyDescent="0.25">
      <c r="A14" s="171"/>
      <c r="B14" s="171"/>
      <c r="C14" s="171"/>
      <c r="D14" s="171"/>
      <c r="E14" s="56" t="s">
        <v>330</v>
      </c>
      <c r="F14" s="121" t="s">
        <v>331</v>
      </c>
      <c r="G14" s="46">
        <v>645</v>
      </c>
      <c r="H14" s="87">
        <v>1</v>
      </c>
      <c r="I14" s="1">
        <f t="shared" si="0"/>
        <v>645</v>
      </c>
      <c r="J14" s="56"/>
      <c r="K14" s="171"/>
    </row>
    <row r="15" spans="1:11" s="53" customFormat="1" ht="27" customHeight="1" x14ac:dyDescent="0.25">
      <c r="A15" s="171"/>
      <c r="B15" s="171"/>
      <c r="C15" s="171"/>
      <c r="D15" s="171"/>
      <c r="E15" s="56" t="s">
        <v>332</v>
      </c>
      <c r="F15" s="121" t="s">
        <v>331</v>
      </c>
      <c r="G15" s="46">
        <v>37</v>
      </c>
      <c r="H15" s="87">
        <v>1</v>
      </c>
      <c r="I15" s="1">
        <f t="shared" si="0"/>
        <v>37</v>
      </c>
      <c r="J15" s="56"/>
      <c r="K15" s="171"/>
    </row>
    <row r="16" spans="1:11" s="53" customFormat="1" ht="27" customHeight="1" x14ac:dyDescent="0.25">
      <c r="A16" s="171"/>
      <c r="B16" s="171"/>
      <c r="C16" s="171"/>
      <c r="D16" s="171"/>
      <c r="E16" s="56" t="s">
        <v>333</v>
      </c>
      <c r="F16" s="121" t="s">
        <v>13</v>
      </c>
      <c r="G16" s="46">
        <v>7</v>
      </c>
      <c r="H16" s="87">
        <v>0.1</v>
      </c>
      <c r="I16" s="1">
        <f t="shared" si="0"/>
        <v>0.70000000000000007</v>
      </c>
      <c r="J16" s="56"/>
      <c r="K16" s="171"/>
    </row>
    <row r="17" spans="1:13" s="53" customFormat="1" ht="65.099999999999994" customHeight="1" x14ac:dyDescent="0.25">
      <c r="A17" s="171"/>
      <c r="B17" s="171"/>
      <c r="C17" s="171"/>
      <c r="D17" s="171"/>
      <c r="E17" s="56" t="s">
        <v>334</v>
      </c>
      <c r="F17" s="121" t="s">
        <v>18</v>
      </c>
      <c r="G17" s="46">
        <v>4151</v>
      </c>
      <c r="H17" s="87">
        <v>0.20200000000000001</v>
      </c>
      <c r="I17" s="1">
        <f t="shared" si="0"/>
        <v>838.50200000000007</v>
      </c>
      <c r="J17" s="56"/>
      <c r="K17" s="171"/>
    </row>
    <row r="18" spans="1:13" s="53" customFormat="1" ht="65.099999999999994" customHeight="1" x14ac:dyDescent="0.25">
      <c r="A18" s="171"/>
      <c r="B18" s="171"/>
      <c r="C18" s="171"/>
      <c r="D18" s="171"/>
      <c r="E18" s="56" t="s">
        <v>335</v>
      </c>
      <c r="F18" s="121" t="s">
        <v>18</v>
      </c>
      <c r="G18" s="46">
        <v>2751</v>
      </c>
      <c r="H18" s="87">
        <v>0.23200000000000001</v>
      </c>
      <c r="I18" s="1">
        <f t="shared" si="0"/>
        <v>638.23200000000008</v>
      </c>
      <c r="J18" s="56"/>
      <c r="K18" s="171"/>
    </row>
    <row r="19" spans="1:13" s="53" customFormat="1" ht="65.099999999999994" customHeight="1" x14ac:dyDescent="0.25">
      <c r="A19" s="171"/>
      <c r="B19" s="171"/>
      <c r="C19" s="171"/>
      <c r="D19" s="171"/>
      <c r="E19" s="56" t="s">
        <v>336</v>
      </c>
      <c r="F19" s="121" t="s">
        <v>18</v>
      </c>
      <c r="G19" s="46">
        <v>343</v>
      </c>
      <c r="H19" s="87">
        <v>0.28199999999999997</v>
      </c>
      <c r="I19" s="1">
        <f t="shared" si="0"/>
        <v>96.725999999999985</v>
      </c>
      <c r="J19" s="56"/>
      <c r="K19" s="171"/>
    </row>
    <row r="20" spans="1:13" s="53" customFormat="1" ht="65.099999999999994" customHeight="1" x14ac:dyDescent="0.25">
      <c r="A20" s="171"/>
      <c r="B20" s="171"/>
      <c r="C20" s="171"/>
      <c r="D20" s="171"/>
      <c r="E20" s="56" t="s">
        <v>337</v>
      </c>
      <c r="F20" s="121" t="s">
        <v>18</v>
      </c>
      <c r="G20" s="46">
        <v>87</v>
      </c>
      <c r="H20" s="87">
        <v>0.376</v>
      </c>
      <c r="I20" s="1">
        <f t="shared" si="0"/>
        <v>32.712000000000003</v>
      </c>
      <c r="J20" s="56"/>
      <c r="K20" s="171"/>
    </row>
    <row r="21" spans="1:13" s="53" customFormat="1" ht="65.099999999999994" customHeight="1" x14ac:dyDescent="0.25">
      <c r="A21" s="171"/>
      <c r="B21" s="171"/>
      <c r="C21" s="171"/>
      <c r="D21" s="171"/>
      <c r="E21" s="56" t="s">
        <v>338</v>
      </c>
      <c r="F21" s="121" t="s">
        <v>18</v>
      </c>
      <c r="G21" s="46">
        <v>136</v>
      </c>
      <c r="H21" s="87">
        <v>0.46700000000000003</v>
      </c>
      <c r="I21" s="1">
        <f t="shared" si="0"/>
        <v>63.512</v>
      </c>
      <c r="J21" s="56"/>
      <c r="K21" s="171"/>
    </row>
    <row r="22" spans="1:13" s="53" customFormat="1" ht="65.099999999999994" customHeight="1" x14ac:dyDescent="0.25">
      <c r="A22" s="171"/>
      <c r="B22" s="171"/>
      <c r="C22" s="171"/>
      <c r="D22" s="171"/>
      <c r="E22" s="56" t="s">
        <v>339</v>
      </c>
      <c r="F22" s="121" t="s">
        <v>18</v>
      </c>
      <c r="G22" s="46">
        <v>3956</v>
      </c>
      <c r="H22" s="87">
        <v>0.58499999999999996</v>
      </c>
      <c r="I22" s="1">
        <f t="shared" si="0"/>
        <v>2314.2599999999998</v>
      </c>
      <c r="J22" s="56"/>
      <c r="K22" s="171"/>
    </row>
    <row r="23" spans="1:13" s="53" customFormat="1" ht="65.099999999999994" customHeight="1" x14ac:dyDescent="0.25">
      <c r="A23" s="171"/>
      <c r="B23" s="171"/>
      <c r="C23" s="171"/>
      <c r="D23" s="171"/>
      <c r="E23" s="56" t="s">
        <v>340</v>
      </c>
      <c r="F23" s="121" t="s">
        <v>18</v>
      </c>
      <c r="G23" s="46">
        <v>316</v>
      </c>
      <c r="H23" s="87">
        <v>0.29499999999999998</v>
      </c>
      <c r="I23" s="1">
        <f t="shared" si="0"/>
        <v>93.22</v>
      </c>
      <c r="J23" s="56"/>
      <c r="K23" s="171"/>
    </row>
    <row r="24" spans="1:13" s="53" customFormat="1" ht="65.099999999999994" customHeight="1" x14ac:dyDescent="0.25">
      <c r="A24" s="171"/>
      <c r="B24" s="171"/>
      <c r="C24" s="171"/>
      <c r="D24" s="171"/>
      <c r="E24" s="56" t="s">
        <v>363</v>
      </c>
      <c r="F24" s="103" t="s">
        <v>18</v>
      </c>
      <c r="G24" s="46">
        <v>115</v>
      </c>
      <c r="H24" s="87">
        <v>0.22500000000000001</v>
      </c>
      <c r="I24" s="1">
        <f t="shared" si="0"/>
        <v>25.875</v>
      </c>
      <c r="J24" s="56" t="s">
        <v>196</v>
      </c>
      <c r="K24" s="171"/>
    </row>
    <row r="25" spans="1:13" x14ac:dyDescent="0.25">
      <c r="A25" s="191" t="s">
        <v>0</v>
      </c>
      <c r="B25" s="191"/>
      <c r="C25" s="191"/>
      <c r="D25" s="191"/>
      <c r="E25" s="191"/>
      <c r="F25" s="191"/>
      <c r="G25" s="191"/>
      <c r="H25" s="191"/>
      <c r="I25" s="76">
        <f>SUM(I6:I24)</f>
        <v>4966.7889999999998</v>
      </c>
      <c r="J25" s="67"/>
      <c r="K25" s="68"/>
      <c r="M25" s="71"/>
    </row>
    <row r="26" spans="1:13" x14ac:dyDescent="0.25">
      <c r="A26" s="57" t="s">
        <v>20</v>
      </c>
      <c r="B26" s="69"/>
      <c r="C26" s="69"/>
      <c r="D26" s="58"/>
      <c r="E26" s="59"/>
      <c r="F26" s="58"/>
      <c r="G26" s="69"/>
      <c r="H26" s="60"/>
      <c r="I26" s="61">
        <f>SUM(I4:I10)</f>
        <v>178.45000000000002</v>
      </c>
      <c r="J26" s="62"/>
      <c r="K26" s="70" t="s">
        <v>21</v>
      </c>
    </row>
    <row r="27" spans="1:13" x14ac:dyDescent="0.25">
      <c r="A27" s="57" t="s">
        <v>22</v>
      </c>
      <c r="B27" s="69"/>
      <c r="C27" s="69"/>
      <c r="D27" s="58"/>
      <c r="E27" s="59"/>
      <c r="F27" s="59"/>
      <c r="G27" s="58"/>
      <c r="H27" s="60"/>
      <c r="I27" s="61">
        <f>SUM(I11:I12)</f>
        <v>2.1</v>
      </c>
      <c r="J27" s="62"/>
      <c r="K27" s="70" t="s">
        <v>23</v>
      </c>
      <c r="M27" s="71"/>
    </row>
    <row r="28" spans="1:13" x14ac:dyDescent="0.25">
      <c r="A28" s="57" t="s">
        <v>24</v>
      </c>
      <c r="B28" s="58"/>
      <c r="C28" s="58"/>
      <c r="D28" s="58"/>
      <c r="E28" s="59"/>
      <c r="F28" s="59"/>
      <c r="G28" s="58"/>
      <c r="H28" s="60"/>
      <c r="I28" s="61">
        <f>SUM(I13:I24)</f>
        <v>4786.2390000000005</v>
      </c>
      <c r="J28" s="62"/>
      <c r="K28" s="63" t="s">
        <v>25</v>
      </c>
    </row>
    <row r="29" spans="1:13" x14ac:dyDescent="0.25">
      <c r="E29" s="192" t="s">
        <v>290</v>
      </c>
      <c r="F29" s="193"/>
      <c r="G29" s="193"/>
      <c r="H29" s="193"/>
      <c r="I29" s="193"/>
      <c r="J29" s="193"/>
      <c r="K29" s="194"/>
    </row>
    <row r="30" spans="1:13" x14ac:dyDescent="0.25">
      <c r="A30" s="170" t="s">
        <v>40</v>
      </c>
      <c r="B30" s="170" t="s">
        <v>32</v>
      </c>
      <c r="C30" s="170" t="s">
        <v>33</v>
      </c>
      <c r="D30" s="170" t="s">
        <v>5</v>
      </c>
      <c r="E30" s="123"/>
      <c r="F30" s="124"/>
      <c r="G30" s="124"/>
      <c r="H30" s="124"/>
      <c r="I30" s="124"/>
      <c r="J30" s="124"/>
      <c r="K30" s="125"/>
    </row>
    <row r="31" spans="1:13" s="53" customFormat="1" ht="27" customHeight="1" x14ac:dyDescent="0.25">
      <c r="A31" s="171"/>
      <c r="B31" s="171"/>
      <c r="C31" s="171"/>
      <c r="D31" s="171"/>
      <c r="E31" s="56" t="s">
        <v>89</v>
      </c>
      <c r="F31" s="121" t="s">
        <v>13</v>
      </c>
      <c r="G31" s="46">
        <v>185</v>
      </c>
      <c r="H31" s="87">
        <v>0.1</v>
      </c>
      <c r="I31" s="1">
        <f t="shared" ref="I31:I39" si="1">G31*H31</f>
        <v>18.5</v>
      </c>
      <c r="J31" s="56" t="s">
        <v>90</v>
      </c>
      <c r="K31" s="169" t="s">
        <v>21</v>
      </c>
    </row>
    <row r="32" spans="1:13" s="53" customFormat="1" ht="27" customHeight="1" x14ac:dyDescent="0.25">
      <c r="A32" s="171"/>
      <c r="B32" s="171"/>
      <c r="C32" s="171"/>
      <c r="D32" s="171"/>
      <c r="E32" s="56" t="s">
        <v>92</v>
      </c>
      <c r="F32" s="121" t="s">
        <v>64</v>
      </c>
      <c r="G32" s="46">
        <v>2</v>
      </c>
      <c r="H32" s="87">
        <v>2.2999999999999998</v>
      </c>
      <c r="I32" s="1">
        <f t="shared" si="1"/>
        <v>4.5999999999999996</v>
      </c>
      <c r="J32" s="56" t="s">
        <v>228</v>
      </c>
      <c r="K32" s="169"/>
    </row>
    <row r="33" spans="1:13" s="53" customFormat="1" ht="27.6" customHeight="1" x14ac:dyDescent="0.25">
      <c r="A33" s="171"/>
      <c r="B33" s="171"/>
      <c r="C33" s="171"/>
      <c r="D33" s="171"/>
      <c r="E33" s="56" t="s">
        <v>91</v>
      </c>
      <c r="F33" s="121" t="s">
        <v>64</v>
      </c>
      <c r="G33" s="46">
        <v>2</v>
      </c>
      <c r="H33" s="87">
        <v>0.5</v>
      </c>
      <c r="I33" s="1">
        <f t="shared" si="1"/>
        <v>1</v>
      </c>
      <c r="J33" s="56" t="s">
        <v>228</v>
      </c>
      <c r="K33" s="169"/>
    </row>
    <row r="34" spans="1:13" s="53" customFormat="1" ht="27" customHeight="1" x14ac:dyDescent="0.25">
      <c r="A34" s="171"/>
      <c r="B34" s="171"/>
      <c r="C34" s="171"/>
      <c r="D34" s="171"/>
      <c r="E34" s="56" t="s">
        <v>155</v>
      </c>
      <c r="F34" s="121" t="s">
        <v>13</v>
      </c>
      <c r="G34" s="46">
        <v>1</v>
      </c>
      <c r="H34" s="87">
        <v>0.9</v>
      </c>
      <c r="I34" s="1">
        <f t="shared" si="1"/>
        <v>0.9</v>
      </c>
      <c r="J34" s="56" t="s">
        <v>47</v>
      </c>
      <c r="K34" s="169" t="s">
        <v>23</v>
      </c>
    </row>
    <row r="35" spans="1:13" s="53" customFormat="1" ht="27" customHeight="1" x14ac:dyDescent="0.25">
      <c r="A35" s="171"/>
      <c r="B35" s="171"/>
      <c r="C35" s="171"/>
      <c r="D35" s="171"/>
      <c r="E35" s="56" t="s">
        <v>156</v>
      </c>
      <c r="F35" s="121" t="s">
        <v>13</v>
      </c>
      <c r="G35" s="46">
        <v>1</v>
      </c>
      <c r="H35" s="87">
        <v>0.1</v>
      </c>
      <c r="I35" s="1">
        <f t="shared" si="1"/>
        <v>0.1</v>
      </c>
      <c r="J35" s="56" t="s">
        <v>47</v>
      </c>
      <c r="K35" s="169"/>
    </row>
    <row r="36" spans="1:13" s="53" customFormat="1" ht="27" customHeight="1" x14ac:dyDescent="0.25">
      <c r="A36" s="171"/>
      <c r="B36" s="171"/>
      <c r="C36" s="171"/>
      <c r="D36" s="171"/>
      <c r="E36" s="56" t="s">
        <v>88</v>
      </c>
      <c r="F36" s="121" t="s">
        <v>13</v>
      </c>
      <c r="G36" s="46">
        <v>19</v>
      </c>
      <c r="H36" s="87">
        <v>0.36</v>
      </c>
      <c r="I36" s="1">
        <f t="shared" si="1"/>
        <v>6.84</v>
      </c>
      <c r="J36" s="56" t="s">
        <v>17</v>
      </c>
      <c r="K36" s="169"/>
    </row>
    <row r="37" spans="1:13" s="53" customFormat="1" ht="27" customHeight="1" x14ac:dyDescent="0.25">
      <c r="A37" s="171"/>
      <c r="B37" s="171"/>
      <c r="C37" s="171"/>
      <c r="D37" s="171"/>
      <c r="E37" s="56" t="s">
        <v>105</v>
      </c>
      <c r="F37" s="121" t="s">
        <v>18</v>
      </c>
      <c r="G37" s="106">
        <f>406</f>
        <v>406</v>
      </c>
      <c r="H37" s="87">
        <v>9.3299999999999994E-2</v>
      </c>
      <c r="I37" s="1">
        <f t="shared" si="1"/>
        <v>37.879799999999996</v>
      </c>
      <c r="J37" s="56" t="s">
        <v>44</v>
      </c>
      <c r="K37" s="170" t="s">
        <v>19</v>
      </c>
    </row>
    <row r="38" spans="1:13" s="53" customFormat="1" ht="27" customHeight="1" x14ac:dyDescent="0.25">
      <c r="A38" s="171"/>
      <c r="B38" s="171"/>
      <c r="C38" s="171"/>
      <c r="D38" s="171"/>
      <c r="E38" s="56" t="s">
        <v>195</v>
      </c>
      <c r="F38" s="121" t="s">
        <v>18</v>
      </c>
      <c r="G38" s="106">
        <f>112</f>
        <v>112</v>
      </c>
      <c r="H38" s="87">
        <v>0.1144</v>
      </c>
      <c r="I38" s="1">
        <f t="shared" si="1"/>
        <v>12.812799999999999</v>
      </c>
      <c r="J38" s="56" t="s">
        <v>196</v>
      </c>
      <c r="K38" s="171"/>
    </row>
    <row r="39" spans="1:13" s="53" customFormat="1" ht="28.9" customHeight="1" x14ac:dyDescent="0.25">
      <c r="A39" s="171"/>
      <c r="B39" s="171"/>
      <c r="C39" s="171"/>
      <c r="D39" s="171"/>
      <c r="E39" s="56" t="s">
        <v>93</v>
      </c>
      <c r="F39" s="121" t="s">
        <v>18</v>
      </c>
      <c r="G39" s="106">
        <f>236</f>
        <v>236</v>
      </c>
      <c r="H39" s="87">
        <v>4.5100000000000001E-2</v>
      </c>
      <c r="I39" s="1">
        <f t="shared" si="1"/>
        <v>10.643600000000001</v>
      </c>
      <c r="J39" s="56" t="s">
        <v>44</v>
      </c>
      <c r="K39" s="184"/>
    </row>
    <row r="40" spans="1:13" x14ac:dyDescent="0.25">
      <c r="A40" s="191" t="s">
        <v>0</v>
      </c>
      <c r="B40" s="191"/>
      <c r="C40" s="191"/>
      <c r="D40" s="191"/>
      <c r="E40" s="191"/>
      <c r="F40" s="191"/>
      <c r="G40" s="191"/>
      <c r="H40" s="191"/>
      <c r="I40" s="76">
        <f>SUM(I31:I39)</f>
        <v>93.276200000000003</v>
      </c>
      <c r="J40" s="67"/>
      <c r="K40" s="68"/>
      <c r="M40" s="71"/>
    </row>
    <row r="41" spans="1:13" x14ac:dyDescent="0.25">
      <c r="A41" s="57" t="s">
        <v>20</v>
      </c>
      <c r="B41" s="69"/>
      <c r="C41" s="69"/>
      <c r="D41" s="58"/>
      <c r="E41" s="59"/>
      <c r="F41" s="58"/>
      <c r="G41" s="69"/>
      <c r="H41" s="60"/>
      <c r="I41" s="61">
        <f>SUM(I31:I33)</f>
        <v>24.1</v>
      </c>
      <c r="J41" s="62"/>
      <c r="K41" s="70" t="s">
        <v>21</v>
      </c>
    </row>
    <row r="42" spans="1:13" x14ac:dyDescent="0.25">
      <c r="A42" s="57" t="s">
        <v>22</v>
      </c>
      <c r="B42" s="69"/>
      <c r="C42" s="69"/>
      <c r="D42" s="58"/>
      <c r="E42" s="59"/>
      <c r="F42" s="59"/>
      <c r="G42" s="58"/>
      <c r="H42" s="60"/>
      <c r="I42" s="61">
        <f>SUM(I34:I36)</f>
        <v>7.84</v>
      </c>
      <c r="J42" s="62"/>
      <c r="K42" s="70" t="s">
        <v>23</v>
      </c>
      <c r="M42" s="71"/>
    </row>
    <row r="43" spans="1:13" x14ac:dyDescent="0.25">
      <c r="A43" s="57" t="s">
        <v>24</v>
      </c>
      <c r="B43" s="58"/>
      <c r="C43" s="58"/>
      <c r="D43" s="58"/>
      <c r="E43" s="59"/>
      <c r="F43" s="59"/>
      <c r="G43" s="58"/>
      <c r="H43" s="60"/>
      <c r="I43" s="61">
        <f>SUM(I37:I39)</f>
        <v>61.336199999999998</v>
      </c>
      <c r="J43" s="62"/>
      <c r="K43" s="63" t="s">
        <v>25</v>
      </c>
    </row>
    <row r="44" spans="1:13" ht="42" customHeight="1" x14ac:dyDescent="0.25">
      <c r="D44" s="72" t="s">
        <v>154</v>
      </c>
    </row>
    <row r="53" spans="3:7" x14ac:dyDescent="0.25">
      <c r="C53" s="132"/>
      <c r="D53" s="131"/>
      <c r="E53" s="129"/>
      <c r="F53" s="129"/>
      <c r="G53" s="130"/>
    </row>
  </sheetData>
  <autoFilter ref="E1:E4"/>
  <mergeCells count="19">
    <mergeCell ref="A25:H25"/>
    <mergeCell ref="A1:K1"/>
    <mergeCell ref="A4:A24"/>
    <mergeCell ref="B4:B24"/>
    <mergeCell ref="C4:C24"/>
    <mergeCell ref="D4:D24"/>
    <mergeCell ref="K4:K10"/>
    <mergeCell ref="K11:K12"/>
    <mergeCell ref="K13:K24"/>
    <mergeCell ref="E5:I5"/>
    <mergeCell ref="K34:K36"/>
    <mergeCell ref="K37:K39"/>
    <mergeCell ref="A40:H40"/>
    <mergeCell ref="K31:K33"/>
    <mergeCell ref="E29:K29"/>
    <mergeCell ref="A30:A39"/>
    <mergeCell ref="B30:B39"/>
    <mergeCell ref="C30:C39"/>
    <mergeCell ref="D30:D39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 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zoomScale="60" zoomScaleNormal="100" workbookViewId="0">
      <selection activeCell="M8" sqref="M8"/>
    </sheetView>
  </sheetViews>
  <sheetFormatPr defaultColWidth="8.85546875" defaultRowHeight="15" x14ac:dyDescent="0.25"/>
  <cols>
    <col min="1" max="2" width="16.7109375" customWidth="1"/>
    <col min="3" max="4" width="12.7109375" customWidth="1"/>
    <col min="5" max="5" width="40.7109375" customWidth="1"/>
    <col min="6" max="7" width="7.7109375" customWidth="1"/>
    <col min="8" max="8" width="9.7109375" customWidth="1"/>
    <col min="9" max="9" width="15.28515625" customWidth="1"/>
    <col min="10" max="10" width="0" hidden="1" customWidth="1"/>
    <col min="11" max="11" width="14.7109375" customWidth="1"/>
  </cols>
  <sheetData>
    <row r="1" spans="1:11" ht="15.75" x14ac:dyDescent="0.25">
      <c r="A1" s="188" t="s">
        <v>124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71.25" x14ac:dyDescent="0.25">
      <c r="A2" s="54" t="s">
        <v>3</v>
      </c>
      <c r="B2" s="54" t="s">
        <v>4</v>
      </c>
      <c r="C2" s="54" t="s">
        <v>1</v>
      </c>
      <c r="D2" s="54" t="s">
        <v>2</v>
      </c>
      <c r="E2" s="55" t="s">
        <v>14</v>
      </c>
      <c r="F2" s="54" t="s">
        <v>12</v>
      </c>
      <c r="G2" s="54" t="s">
        <v>6</v>
      </c>
      <c r="H2" s="54" t="s">
        <v>7</v>
      </c>
      <c r="I2" s="54" t="s">
        <v>8</v>
      </c>
      <c r="J2" s="54" t="s">
        <v>11</v>
      </c>
      <c r="K2" s="54" t="s">
        <v>9</v>
      </c>
    </row>
    <row r="3" spans="1:11" x14ac:dyDescent="0.25">
      <c r="A3" s="137">
        <v>1</v>
      </c>
      <c r="B3" s="137">
        <v>2</v>
      </c>
      <c r="C3" s="137">
        <v>3</v>
      </c>
      <c r="D3" s="137">
        <v>4</v>
      </c>
      <c r="E3" s="46">
        <v>5</v>
      </c>
      <c r="F3" s="46">
        <v>6</v>
      </c>
      <c r="G3" s="46">
        <v>7</v>
      </c>
      <c r="H3" s="46">
        <v>8</v>
      </c>
      <c r="I3" s="46">
        <v>9</v>
      </c>
      <c r="J3" s="137">
        <v>10</v>
      </c>
      <c r="K3" s="137">
        <v>10</v>
      </c>
    </row>
    <row r="4" spans="1:11" hidden="1" x14ac:dyDescent="0.25">
      <c r="A4" s="170" t="s">
        <v>40</v>
      </c>
      <c r="B4" s="170" t="s">
        <v>32</v>
      </c>
      <c r="C4" s="170" t="s">
        <v>33</v>
      </c>
      <c r="D4" s="170" t="s">
        <v>5</v>
      </c>
      <c r="E4" s="53"/>
      <c r="F4" s="53"/>
      <c r="G4" s="53"/>
      <c r="H4" s="53"/>
      <c r="I4" s="53"/>
      <c r="J4" s="53"/>
      <c r="K4" s="169" t="s">
        <v>15</v>
      </c>
    </row>
    <row r="5" spans="1:11" x14ac:dyDescent="0.25">
      <c r="A5" s="171"/>
      <c r="B5" s="171"/>
      <c r="C5" s="171"/>
      <c r="D5" s="171"/>
      <c r="E5" s="195" t="s">
        <v>355</v>
      </c>
      <c r="F5" s="195"/>
      <c r="G5" s="195"/>
      <c r="H5" s="195"/>
      <c r="I5" s="195"/>
      <c r="J5" s="139"/>
      <c r="K5" s="169"/>
    </row>
    <row r="6" spans="1:11" ht="24.95" customHeight="1" x14ac:dyDescent="0.25">
      <c r="A6" s="171"/>
      <c r="B6" s="171"/>
      <c r="C6" s="171"/>
      <c r="D6" s="171"/>
      <c r="E6" s="56" t="s">
        <v>356</v>
      </c>
      <c r="F6" s="137" t="s">
        <v>13</v>
      </c>
      <c r="G6" s="46">
        <v>11</v>
      </c>
      <c r="H6" s="87">
        <v>0.35</v>
      </c>
      <c r="I6" s="1">
        <f t="shared" ref="I6:I19" si="0">G6*H6</f>
        <v>3.8499999999999996</v>
      </c>
      <c r="J6" s="56" t="s">
        <v>90</v>
      </c>
      <c r="K6" s="169"/>
    </row>
    <row r="7" spans="1:11" ht="38.25" x14ac:dyDescent="0.25">
      <c r="A7" s="171"/>
      <c r="B7" s="171"/>
      <c r="C7" s="171"/>
      <c r="D7" s="171"/>
      <c r="E7" s="56" t="s">
        <v>357</v>
      </c>
      <c r="F7" s="137" t="s">
        <v>18</v>
      </c>
      <c r="G7" s="46">
        <v>20</v>
      </c>
      <c r="H7" s="87">
        <v>3.49E-2</v>
      </c>
      <c r="I7" s="1">
        <f t="shared" si="0"/>
        <v>0.69799999999999995</v>
      </c>
      <c r="J7" s="56" t="s">
        <v>228</v>
      </c>
      <c r="K7" s="169"/>
    </row>
    <row r="8" spans="1:11" ht="38.25" x14ac:dyDescent="0.25">
      <c r="A8" s="171"/>
      <c r="B8" s="171"/>
      <c r="C8" s="171"/>
      <c r="D8" s="171"/>
      <c r="E8" s="56" t="s">
        <v>358</v>
      </c>
      <c r="F8" s="137" t="s">
        <v>18</v>
      </c>
      <c r="G8" s="46">
        <v>60</v>
      </c>
      <c r="H8" s="87">
        <v>3.49E-2</v>
      </c>
      <c r="I8" s="1">
        <f t="shared" si="0"/>
        <v>2.0939999999999999</v>
      </c>
      <c r="J8" s="56"/>
      <c r="K8" s="169"/>
    </row>
    <row r="9" spans="1:11" ht="38.25" x14ac:dyDescent="0.25">
      <c r="A9" s="171"/>
      <c r="B9" s="171"/>
      <c r="C9" s="171"/>
      <c r="D9" s="171"/>
      <c r="E9" s="56" t="s">
        <v>341</v>
      </c>
      <c r="F9" s="137" t="s">
        <v>18</v>
      </c>
      <c r="G9" s="46">
        <v>20</v>
      </c>
      <c r="H9" s="87">
        <v>6.4000000000000001E-2</v>
      </c>
      <c r="I9" s="1">
        <f t="shared" si="0"/>
        <v>1.28</v>
      </c>
      <c r="J9" s="56"/>
      <c r="K9" s="169"/>
    </row>
    <row r="10" spans="1:11" x14ac:dyDescent="0.25">
      <c r="A10" s="171"/>
      <c r="B10" s="171"/>
      <c r="C10" s="171"/>
      <c r="D10" s="171"/>
      <c r="E10" s="56" t="s">
        <v>327</v>
      </c>
      <c r="F10" s="137" t="s">
        <v>18</v>
      </c>
      <c r="G10" s="46">
        <v>10</v>
      </c>
      <c r="H10" s="87">
        <f>11.2/1000</f>
        <v>1.12E-2</v>
      </c>
      <c r="I10" s="1">
        <f t="shared" si="0"/>
        <v>0.112</v>
      </c>
      <c r="J10" s="56" t="s">
        <v>47</v>
      </c>
      <c r="K10" s="169" t="s">
        <v>23</v>
      </c>
    </row>
    <row r="11" spans="1:11" ht="25.5" x14ac:dyDescent="0.25">
      <c r="A11" s="171"/>
      <c r="B11" s="171"/>
      <c r="C11" s="171"/>
      <c r="D11" s="171"/>
      <c r="E11" s="56" t="s">
        <v>328</v>
      </c>
      <c r="F11" s="137" t="s">
        <v>13</v>
      </c>
      <c r="G11" s="46">
        <v>4</v>
      </c>
      <c r="H11" s="87">
        <v>5.0000000000000001E-3</v>
      </c>
      <c r="I11" s="1">
        <f t="shared" si="0"/>
        <v>0.02</v>
      </c>
      <c r="J11" s="56"/>
      <c r="K11" s="169"/>
    </row>
    <row r="12" spans="1:11" ht="51" x14ac:dyDescent="0.25">
      <c r="A12" s="171"/>
      <c r="B12" s="171"/>
      <c r="C12" s="171"/>
      <c r="D12" s="171"/>
      <c r="E12" s="56" t="s">
        <v>359</v>
      </c>
      <c r="F12" s="137" t="s">
        <v>13</v>
      </c>
      <c r="G12" s="46">
        <f>1+10</f>
        <v>11</v>
      </c>
      <c r="H12" s="87">
        <v>0.2</v>
      </c>
      <c r="I12" s="1">
        <f t="shared" si="0"/>
        <v>2.2000000000000002</v>
      </c>
      <c r="J12" s="56" t="s">
        <v>44</v>
      </c>
      <c r="K12" s="170" t="s">
        <v>19</v>
      </c>
    </row>
    <row r="13" spans="1:11" ht="25.5" x14ac:dyDescent="0.25">
      <c r="A13" s="171"/>
      <c r="B13" s="171"/>
      <c r="C13" s="171"/>
      <c r="D13" s="171"/>
      <c r="E13" s="56" t="s">
        <v>360</v>
      </c>
      <c r="F13" s="137" t="s">
        <v>13</v>
      </c>
      <c r="G13" s="46">
        <v>10</v>
      </c>
      <c r="H13" s="87">
        <v>0.4</v>
      </c>
      <c r="I13" s="1">
        <f t="shared" si="0"/>
        <v>4</v>
      </c>
      <c r="J13" s="56"/>
      <c r="K13" s="171"/>
    </row>
    <row r="14" spans="1:11" x14ac:dyDescent="0.25">
      <c r="A14" s="171"/>
      <c r="B14" s="171"/>
      <c r="C14" s="171"/>
      <c r="D14" s="171"/>
      <c r="E14" s="56" t="s">
        <v>361</v>
      </c>
      <c r="F14" s="137" t="s">
        <v>13</v>
      </c>
      <c r="G14" s="46">
        <v>2</v>
      </c>
      <c r="H14" s="87">
        <v>0.1</v>
      </c>
      <c r="I14" s="1">
        <f t="shared" si="0"/>
        <v>0.2</v>
      </c>
      <c r="J14" s="56"/>
      <c r="K14" s="171"/>
    </row>
    <row r="15" spans="1:11" x14ac:dyDescent="0.25">
      <c r="A15" s="171"/>
      <c r="B15" s="171"/>
      <c r="C15" s="171"/>
      <c r="D15" s="171"/>
      <c r="E15" s="56" t="s">
        <v>362</v>
      </c>
      <c r="F15" s="137" t="s">
        <v>13</v>
      </c>
      <c r="G15" s="46">
        <v>1</v>
      </c>
      <c r="H15" s="87">
        <v>0.05</v>
      </c>
      <c r="I15" s="1">
        <f t="shared" si="0"/>
        <v>0.05</v>
      </c>
      <c r="J15" s="56"/>
      <c r="K15" s="171"/>
    </row>
    <row r="16" spans="1:11" ht="38.25" x14ac:dyDescent="0.25">
      <c r="A16" s="171"/>
      <c r="B16" s="171"/>
      <c r="C16" s="171"/>
      <c r="D16" s="171"/>
      <c r="E16" s="56" t="s">
        <v>330</v>
      </c>
      <c r="F16" s="137" t="s">
        <v>331</v>
      </c>
      <c r="G16" s="46">
        <v>73</v>
      </c>
      <c r="H16" s="87">
        <v>1</v>
      </c>
      <c r="I16" s="1">
        <f t="shared" si="0"/>
        <v>73</v>
      </c>
      <c r="J16" s="56"/>
      <c r="K16" s="171"/>
    </row>
    <row r="17" spans="1:11" ht="27" customHeight="1" x14ac:dyDescent="0.25">
      <c r="A17" s="171"/>
      <c r="B17" s="171"/>
      <c r="C17" s="171"/>
      <c r="D17" s="171"/>
      <c r="E17" s="56" t="s">
        <v>332</v>
      </c>
      <c r="F17" s="137" t="s">
        <v>331</v>
      </c>
      <c r="G17" s="46">
        <v>4</v>
      </c>
      <c r="H17" s="87">
        <v>1</v>
      </c>
      <c r="I17" s="1">
        <f t="shared" si="0"/>
        <v>4</v>
      </c>
      <c r="J17" s="56"/>
      <c r="K17" s="171"/>
    </row>
    <row r="18" spans="1:11" ht="65.099999999999994" customHeight="1" x14ac:dyDescent="0.25">
      <c r="A18" s="171"/>
      <c r="B18" s="171"/>
      <c r="C18" s="171"/>
      <c r="D18" s="171"/>
      <c r="E18" s="56" t="s">
        <v>363</v>
      </c>
      <c r="F18" s="137" t="s">
        <v>18</v>
      </c>
      <c r="G18" s="46">
        <v>50</v>
      </c>
      <c r="H18" s="87">
        <v>0.26300000000000001</v>
      </c>
      <c r="I18" s="1">
        <f t="shared" si="0"/>
        <v>13.15</v>
      </c>
      <c r="J18" s="56"/>
      <c r="K18" s="171"/>
    </row>
    <row r="19" spans="1:11" ht="65.099999999999994" customHeight="1" x14ac:dyDescent="0.25">
      <c r="A19" s="171"/>
      <c r="B19" s="171"/>
      <c r="C19" s="171"/>
      <c r="D19" s="171"/>
      <c r="E19" s="56" t="s">
        <v>340</v>
      </c>
      <c r="F19" s="137" t="s">
        <v>18</v>
      </c>
      <c r="G19" s="46">
        <v>1294</v>
      </c>
      <c r="H19" s="87">
        <v>0.20300000000000001</v>
      </c>
      <c r="I19" s="1">
        <f t="shared" si="0"/>
        <v>262.68200000000002</v>
      </c>
      <c r="J19" s="56"/>
      <c r="K19" s="171"/>
    </row>
    <row r="20" spans="1:11" x14ac:dyDescent="0.25">
      <c r="A20" s="191" t="s">
        <v>0</v>
      </c>
      <c r="B20" s="191"/>
      <c r="C20" s="191"/>
      <c r="D20" s="191"/>
      <c r="E20" s="191"/>
      <c r="F20" s="191"/>
      <c r="G20" s="191"/>
      <c r="H20" s="191"/>
      <c r="I20" s="76">
        <f>SUM(I6:I19)</f>
        <v>367.33600000000001</v>
      </c>
      <c r="J20" s="67"/>
      <c r="K20" s="68"/>
    </row>
    <row r="21" spans="1:11" x14ac:dyDescent="0.25">
      <c r="A21" s="57" t="s">
        <v>20</v>
      </c>
      <c r="B21" s="69"/>
      <c r="C21" s="69"/>
      <c r="D21" s="138"/>
      <c r="E21" s="59"/>
      <c r="F21" s="138"/>
      <c r="G21" s="69"/>
      <c r="H21" s="60"/>
      <c r="I21" s="61">
        <f>SUM(I6:I9)</f>
        <v>7.9219999999999997</v>
      </c>
      <c r="J21" s="62"/>
      <c r="K21" s="70" t="s">
        <v>21</v>
      </c>
    </row>
    <row r="22" spans="1:11" x14ac:dyDescent="0.25">
      <c r="A22" s="57" t="s">
        <v>22</v>
      </c>
      <c r="B22" s="69"/>
      <c r="C22" s="69"/>
      <c r="D22" s="138"/>
      <c r="E22" s="59"/>
      <c r="F22" s="59"/>
      <c r="G22" s="138"/>
      <c r="H22" s="60"/>
      <c r="I22" s="61">
        <f>SUM(I10:I11)</f>
        <v>0.13200000000000001</v>
      </c>
      <c r="J22" s="62"/>
      <c r="K22" s="70" t="s">
        <v>23</v>
      </c>
    </row>
    <row r="23" spans="1:11" x14ac:dyDescent="0.25">
      <c r="A23" s="57" t="s">
        <v>24</v>
      </c>
      <c r="B23" s="138"/>
      <c r="C23" s="138"/>
      <c r="D23" s="138"/>
      <c r="E23" s="59"/>
      <c r="F23" s="59"/>
      <c r="G23" s="138"/>
      <c r="H23" s="60"/>
      <c r="I23" s="61">
        <f>SUM(I12:I19)</f>
        <v>359.28200000000004</v>
      </c>
      <c r="J23" s="62"/>
      <c r="K23" s="63" t="s">
        <v>25</v>
      </c>
    </row>
    <row r="24" spans="1:11" x14ac:dyDescent="0.25">
      <c r="A24" s="140"/>
      <c r="B24" s="140"/>
      <c r="C24" s="140"/>
      <c r="D24" s="140"/>
      <c r="E24" s="195" t="s">
        <v>290</v>
      </c>
      <c r="F24" s="195"/>
      <c r="G24" s="195"/>
      <c r="H24" s="195"/>
      <c r="I24" s="195"/>
      <c r="J24" s="141"/>
      <c r="K24" s="140"/>
    </row>
    <row r="25" spans="1:11" ht="15" hidden="1" customHeight="1" x14ac:dyDescent="0.25">
      <c r="A25" s="171" t="s">
        <v>40</v>
      </c>
      <c r="B25" s="170" t="s">
        <v>32</v>
      </c>
      <c r="C25" s="170" t="s">
        <v>33</v>
      </c>
      <c r="D25" s="170" t="s">
        <v>5</v>
      </c>
      <c r="E25" s="53"/>
      <c r="F25" s="53"/>
      <c r="G25" s="53"/>
      <c r="H25" s="53"/>
      <c r="I25" s="53"/>
      <c r="J25" s="53"/>
      <c r="K25" s="169" t="s">
        <v>15</v>
      </c>
    </row>
    <row r="26" spans="1:11" ht="49.9" customHeight="1" x14ac:dyDescent="0.25">
      <c r="A26" s="171"/>
      <c r="B26" s="171"/>
      <c r="C26" s="171"/>
      <c r="D26" s="171"/>
      <c r="E26" s="86" t="s">
        <v>97</v>
      </c>
      <c r="F26" s="137" t="s">
        <v>13</v>
      </c>
      <c r="G26" s="46">
        <v>2</v>
      </c>
      <c r="H26" s="87">
        <v>0.5</v>
      </c>
      <c r="I26" s="1">
        <f t="shared" ref="I26:I39" si="1">G26*H26</f>
        <v>1</v>
      </c>
      <c r="J26" s="56" t="s">
        <v>109</v>
      </c>
      <c r="K26" s="169"/>
    </row>
    <row r="27" spans="1:11" ht="27" customHeight="1" x14ac:dyDescent="0.25">
      <c r="A27" s="171"/>
      <c r="B27" s="171"/>
      <c r="C27" s="171"/>
      <c r="D27" s="171"/>
      <c r="E27" s="56" t="s">
        <v>95</v>
      </c>
      <c r="F27" s="137" t="s">
        <v>13</v>
      </c>
      <c r="G27" s="46">
        <v>2</v>
      </c>
      <c r="H27" s="87">
        <v>0.5</v>
      </c>
      <c r="I27" s="1">
        <f t="shared" si="1"/>
        <v>1</v>
      </c>
      <c r="J27" s="56" t="s">
        <v>109</v>
      </c>
      <c r="K27" s="169"/>
    </row>
    <row r="28" spans="1:11" ht="27" customHeight="1" x14ac:dyDescent="0.25">
      <c r="A28" s="171"/>
      <c r="B28" s="171"/>
      <c r="C28" s="171"/>
      <c r="D28" s="171"/>
      <c r="E28" s="56" t="s">
        <v>96</v>
      </c>
      <c r="F28" s="137" t="s">
        <v>13</v>
      </c>
      <c r="G28" s="46">
        <v>4</v>
      </c>
      <c r="H28" s="87">
        <v>0.5</v>
      </c>
      <c r="I28" s="1">
        <f t="shared" si="1"/>
        <v>2</v>
      </c>
      <c r="J28" s="56" t="s">
        <v>109</v>
      </c>
      <c r="K28" s="169"/>
    </row>
    <row r="29" spans="1:11" ht="39" customHeight="1" x14ac:dyDescent="0.25">
      <c r="A29" s="171"/>
      <c r="B29" s="171"/>
      <c r="C29" s="171"/>
      <c r="D29" s="171"/>
      <c r="E29" s="56" t="s">
        <v>98</v>
      </c>
      <c r="F29" s="137" t="s">
        <v>13</v>
      </c>
      <c r="G29" s="46">
        <v>2</v>
      </c>
      <c r="H29" s="87">
        <v>0.5</v>
      </c>
      <c r="I29" s="1">
        <f t="shared" si="1"/>
        <v>1</v>
      </c>
      <c r="J29" s="56" t="s">
        <v>109</v>
      </c>
      <c r="K29" s="169"/>
    </row>
    <row r="30" spans="1:11" ht="39" customHeight="1" x14ac:dyDescent="0.25">
      <c r="A30" s="171"/>
      <c r="B30" s="171"/>
      <c r="C30" s="171"/>
      <c r="D30" s="171"/>
      <c r="E30" s="56" t="s">
        <v>106</v>
      </c>
      <c r="F30" s="137" t="s">
        <v>13</v>
      </c>
      <c r="G30" s="46">
        <v>1</v>
      </c>
      <c r="H30" s="87">
        <v>0.5</v>
      </c>
      <c r="I30" s="1">
        <f t="shared" si="1"/>
        <v>0.5</v>
      </c>
      <c r="J30" s="56" t="s">
        <v>109</v>
      </c>
      <c r="K30" s="169"/>
    </row>
    <row r="31" spans="1:11" ht="39" customHeight="1" x14ac:dyDescent="0.25">
      <c r="A31" s="171"/>
      <c r="B31" s="171"/>
      <c r="C31" s="171"/>
      <c r="D31" s="171"/>
      <c r="E31" s="56" t="s">
        <v>107</v>
      </c>
      <c r="F31" s="137" t="s">
        <v>13</v>
      </c>
      <c r="G31" s="46">
        <v>6</v>
      </c>
      <c r="H31" s="87">
        <v>0.5</v>
      </c>
      <c r="I31" s="1">
        <f t="shared" si="1"/>
        <v>3</v>
      </c>
      <c r="J31" s="56" t="s">
        <v>109</v>
      </c>
      <c r="K31" s="169"/>
    </row>
    <row r="32" spans="1:11" ht="54" customHeight="1" x14ac:dyDescent="0.25">
      <c r="A32" s="171"/>
      <c r="B32" s="171"/>
      <c r="C32" s="171"/>
      <c r="D32" s="171"/>
      <c r="E32" s="56" t="s">
        <v>94</v>
      </c>
      <c r="F32" s="137" t="s">
        <v>13</v>
      </c>
      <c r="G32" s="46">
        <v>2</v>
      </c>
      <c r="H32" s="87">
        <v>123.39</v>
      </c>
      <c r="I32" s="1">
        <f t="shared" si="1"/>
        <v>246.78</v>
      </c>
      <c r="J32" s="56" t="s">
        <v>16</v>
      </c>
      <c r="K32" s="169" t="s">
        <v>10</v>
      </c>
    </row>
    <row r="33" spans="1:11" ht="27" customHeight="1" x14ac:dyDescent="0.25">
      <c r="A33" s="171"/>
      <c r="B33" s="171"/>
      <c r="C33" s="171"/>
      <c r="D33" s="171"/>
      <c r="E33" s="56" t="s">
        <v>99</v>
      </c>
      <c r="F33" s="137" t="s">
        <v>13</v>
      </c>
      <c r="G33" s="46">
        <v>8</v>
      </c>
      <c r="H33" s="87">
        <v>0.18</v>
      </c>
      <c r="I33" s="1">
        <f t="shared" si="1"/>
        <v>1.44</v>
      </c>
      <c r="J33" s="56" t="s">
        <v>110</v>
      </c>
      <c r="K33" s="169"/>
    </row>
    <row r="34" spans="1:11" ht="27" customHeight="1" x14ac:dyDescent="0.25">
      <c r="A34" s="171"/>
      <c r="B34" s="171"/>
      <c r="C34" s="171"/>
      <c r="D34" s="171"/>
      <c r="E34" s="56" t="s">
        <v>100</v>
      </c>
      <c r="F34" s="137" t="s">
        <v>13</v>
      </c>
      <c r="G34" s="46">
        <v>2</v>
      </c>
      <c r="H34" s="87">
        <v>0.18</v>
      </c>
      <c r="I34" s="1">
        <f t="shared" si="1"/>
        <v>0.36</v>
      </c>
      <c r="J34" s="56" t="s">
        <v>110</v>
      </c>
      <c r="K34" s="169"/>
    </row>
    <row r="35" spans="1:11" ht="27" customHeight="1" x14ac:dyDescent="0.25">
      <c r="A35" s="171"/>
      <c r="B35" s="171"/>
      <c r="C35" s="171"/>
      <c r="D35" s="171"/>
      <c r="E35" s="56" t="s">
        <v>101</v>
      </c>
      <c r="F35" s="137" t="s">
        <v>13</v>
      </c>
      <c r="G35" s="46">
        <v>4</v>
      </c>
      <c r="H35" s="87">
        <v>0.02</v>
      </c>
      <c r="I35" s="1">
        <f t="shared" si="1"/>
        <v>0.08</v>
      </c>
      <c r="J35" s="56" t="s">
        <v>111</v>
      </c>
      <c r="K35" s="169"/>
    </row>
    <row r="36" spans="1:11" ht="27" customHeight="1" x14ac:dyDescent="0.25">
      <c r="A36" s="171"/>
      <c r="B36" s="171"/>
      <c r="C36" s="171"/>
      <c r="D36" s="171"/>
      <c r="E36" s="56" t="s">
        <v>102</v>
      </c>
      <c r="F36" s="137" t="s">
        <v>13</v>
      </c>
      <c r="G36" s="46">
        <v>2</v>
      </c>
      <c r="H36" s="87">
        <v>0.02</v>
      </c>
      <c r="I36" s="1">
        <f t="shared" si="1"/>
        <v>0.04</v>
      </c>
      <c r="J36" s="56" t="s">
        <v>111</v>
      </c>
      <c r="K36" s="169"/>
    </row>
    <row r="37" spans="1:11" ht="27" customHeight="1" x14ac:dyDescent="0.25">
      <c r="A37" s="171"/>
      <c r="B37" s="171"/>
      <c r="C37" s="171"/>
      <c r="D37" s="171"/>
      <c r="E37" s="56" t="s">
        <v>103</v>
      </c>
      <c r="F37" s="137" t="s">
        <v>13</v>
      </c>
      <c r="G37" s="46">
        <v>2</v>
      </c>
      <c r="H37" s="87">
        <v>6.0000000000000001E-3</v>
      </c>
      <c r="I37" s="1">
        <f t="shared" si="1"/>
        <v>1.2E-2</v>
      </c>
      <c r="J37" s="56" t="s">
        <v>111</v>
      </c>
      <c r="K37" s="169"/>
    </row>
    <row r="38" spans="1:11" ht="27" customHeight="1" x14ac:dyDescent="0.25">
      <c r="A38" s="171"/>
      <c r="B38" s="171"/>
      <c r="C38" s="171"/>
      <c r="D38" s="171"/>
      <c r="E38" s="56" t="s">
        <v>104</v>
      </c>
      <c r="F38" s="137" t="s">
        <v>13</v>
      </c>
      <c r="G38" s="46">
        <v>1</v>
      </c>
      <c r="H38" s="87">
        <v>3.5000000000000001E-3</v>
      </c>
      <c r="I38" s="1">
        <f t="shared" si="1"/>
        <v>3.5000000000000001E-3</v>
      </c>
      <c r="J38" s="56" t="s">
        <v>111</v>
      </c>
      <c r="K38" s="169"/>
    </row>
    <row r="39" spans="1:11" ht="16.149999999999999" customHeight="1" x14ac:dyDescent="0.25">
      <c r="A39" s="171"/>
      <c r="B39" s="171"/>
      <c r="C39" s="171"/>
      <c r="D39" s="171"/>
      <c r="E39" s="56" t="s">
        <v>108</v>
      </c>
      <c r="F39" s="137" t="s">
        <v>13</v>
      </c>
      <c r="G39" s="46">
        <v>1</v>
      </c>
      <c r="H39" s="87">
        <v>0.1</v>
      </c>
      <c r="I39" s="1">
        <f t="shared" si="1"/>
        <v>0.1</v>
      </c>
      <c r="J39" s="56" t="s">
        <v>111</v>
      </c>
      <c r="K39" s="169"/>
    </row>
    <row r="40" spans="1:11" ht="28.9" customHeight="1" x14ac:dyDescent="0.25">
      <c r="A40" s="171"/>
      <c r="B40" s="171"/>
      <c r="C40" s="171"/>
      <c r="D40" s="171"/>
      <c r="E40" s="56" t="s">
        <v>105</v>
      </c>
      <c r="F40" s="137" t="s">
        <v>18</v>
      </c>
      <c r="G40" s="46">
        <f>60</f>
        <v>60</v>
      </c>
      <c r="H40" s="87">
        <v>9.2999999999999999E-2</v>
      </c>
      <c r="I40" s="1">
        <f>G40*H40</f>
        <v>5.58</v>
      </c>
      <c r="J40" s="56" t="s">
        <v>44</v>
      </c>
      <c r="K40" s="169" t="s">
        <v>19</v>
      </c>
    </row>
    <row r="41" spans="1:11" ht="28.9" customHeight="1" x14ac:dyDescent="0.25">
      <c r="A41" s="171"/>
      <c r="B41" s="171"/>
      <c r="C41" s="171"/>
      <c r="D41" s="171"/>
      <c r="E41" s="56" t="s">
        <v>93</v>
      </c>
      <c r="F41" s="137" t="s">
        <v>18</v>
      </c>
      <c r="G41" s="106">
        <v>34</v>
      </c>
      <c r="H41" s="87">
        <v>4.5100000000000001E-2</v>
      </c>
      <c r="I41" s="1">
        <f>G41*H41</f>
        <v>1.5334000000000001</v>
      </c>
      <c r="J41" s="56" t="s">
        <v>44</v>
      </c>
      <c r="K41" s="169"/>
    </row>
    <row r="42" spans="1:11" x14ac:dyDescent="0.25">
      <c r="A42" s="191" t="s">
        <v>0</v>
      </c>
      <c r="B42" s="191"/>
      <c r="C42" s="191"/>
      <c r="D42" s="191"/>
      <c r="E42" s="191"/>
      <c r="F42" s="191"/>
      <c r="G42" s="191"/>
      <c r="H42" s="191"/>
      <c r="I42" s="76">
        <f>SUM(I26:I41)</f>
        <v>264.4289</v>
      </c>
      <c r="J42" s="67"/>
      <c r="K42" s="68"/>
    </row>
    <row r="43" spans="1:11" x14ac:dyDescent="0.25">
      <c r="A43" s="57" t="s">
        <v>20</v>
      </c>
      <c r="B43" s="69"/>
      <c r="C43" s="69"/>
      <c r="D43" s="138"/>
      <c r="E43" s="59"/>
      <c r="F43" s="138"/>
      <c r="G43" s="69"/>
      <c r="H43" s="60"/>
      <c r="I43" s="61">
        <f>SUM(I25:I31)</f>
        <v>8.5</v>
      </c>
      <c r="J43" s="62"/>
      <c r="K43" s="70" t="s">
        <v>21</v>
      </c>
    </row>
    <row r="44" spans="1:11" x14ac:dyDescent="0.25">
      <c r="A44" s="57" t="s">
        <v>22</v>
      </c>
      <c r="B44" s="69"/>
      <c r="C44" s="69"/>
      <c r="D44" s="138"/>
      <c r="E44" s="59"/>
      <c r="F44" s="59"/>
      <c r="G44" s="138"/>
      <c r="H44" s="60"/>
      <c r="I44" s="61">
        <f>SUM(I32:I39)</f>
        <v>248.81550000000001</v>
      </c>
      <c r="J44" s="62"/>
      <c r="K44" s="70" t="s">
        <v>23</v>
      </c>
    </row>
    <row r="45" spans="1:11" x14ac:dyDescent="0.25">
      <c r="A45" s="57" t="s">
        <v>24</v>
      </c>
      <c r="B45" s="138"/>
      <c r="C45" s="138"/>
      <c r="D45" s="138"/>
      <c r="E45" s="59"/>
      <c r="F45" s="59"/>
      <c r="G45" s="138"/>
      <c r="H45" s="60"/>
      <c r="I45" s="61">
        <f>SUM(I40:I41)</f>
        <v>7.1134000000000004</v>
      </c>
      <c r="J45" s="62"/>
      <c r="K45" s="63" t="s">
        <v>25</v>
      </c>
    </row>
    <row r="46" spans="1:11" ht="42" customHeight="1" x14ac:dyDescent="0.25">
      <c r="A46" s="64"/>
      <c r="B46" s="64"/>
      <c r="C46" s="64"/>
      <c r="D46" s="72" t="s">
        <v>154</v>
      </c>
      <c r="E46" s="53"/>
      <c r="F46" s="73"/>
      <c r="G46" s="64"/>
      <c r="H46" s="64"/>
      <c r="I46" s="64"/>
      <c r="J46" s="64"/>
      <c r="K46" s="64"/>
    </row>
  </sheetData>
  <mergeCells count="19">
    <mergeCell ref="A1:K1"/>
    <mergeCell ref="A4:A19"/>
    <mergeCell ref="B4:B19"/>
    <mergeCell ref="C4:C19"/>
    <mergeCell ref="D4:D19"/>
    <mergeCell ref="K4:K9"/>
    <mergeCell ref="E5:I5"/>
    <mergeCell ref="K10:K11"/>
    <mergeCell ref="K12:K19"/>
    <mergeCell ref="K25:K31"/>
    <mergeCell ref="K32:K39"/>
    <mergeCell ref="K40:K41"/>
    <mergeCell ref="A42:H42"/>
    <mergeCell ref="A20:H20"/>
    <mergeCell ref="E24:I24"/>
    <mergeCell ref="A25:A41"/>
    <mergeCell ref="B25:B41"/>
    <mergeCell ref="C25:C41"/>
    <mergeCell ref="D25:D41"/>
  </mergeCells>
  <pageMargins left="0.39370078740157483" right="0.39370078740157483" top="0.74803149606299213" bottom="0.39370078740157483" header="0.39370078740157483" footer="0.19685039370078741"/>
  <pageSetup paperSize="9" scale="90" orientation="landscape" verticalDpi="1200" r:id="rId1"/>
  <headerFooter>
    <oddFooter>&amp;R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topLeftCell="B1" zoomScaleNormal="100" zoomScaleSheetLayoutView="100" workbookViewId="0">
      <selection activeCell="K5" sqref="K5:K9"/>
    </sheetView>
  </sheetViews>
  <sheetFormatPr defaultRowHeight="15" x14ac:dyDescent="0.25"/>
  <cols>
    <col min="1" max="2" width="16.7109375" customWidth="1"/>
    <col min="3" max="4" width="12.7109375" customWidth="1"/>
    <col min="5" max="5" width="40.7109375" style="25" customWidth="1"/>
    <col min="6" max="7" width="7.7109375" customWidth="1"/>
    <col min="8" max="8" width="9.7109375" customWidth="1"/>
    <col min="9" max="9" width="14.5703125" customWidth="1"/>
    <col min="10" max="10" width="27.7109375" hidden="1" customWidth="1"/>
    <col min="11" max="11" width="14.7109375" customWidth="1"/>
  </cols>
  <sheetData>
    <row r="1" spans="1:11" ht="27" customHeight="1" x14ac:dyDescent="0.25">
      <c r="A1" s="199" t="s">
        <v>123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48" customHeight="1" x14ac:dyDescent="0.25">
      <c r="A2" s="6" t="s">
        <v>3</v>
      </c>
      <c r="B2" s="6" t="s">
        <v>4</v>
      </c>
      <c r="C2" s="6" t="s">
        <v>1</v>
      </c>
      <c r="D2" s="6" t="s">
        <v>2</v>
      </c>
      <c r="E2" s="23" t="s">
        <v>14</v>
      </c>
      <c r="F2" s="6" t="s">
        <v>12</v>
      </c>
      <c r="G2" s="6" t="s">
        <v>6</v>
      </c>
      <c r="H2" s="6" t="s">
        <v>7</v>
      </c>
      <c r="I2" s="6" t="s">
        <v>8</v>
      </c>
      <c r="J2" s="6" t="s">
        <v>11</v>
      </c>
      <c r="K2" s="6" t="s">
        <v>9</v>
      </c>
    </row>
    <row r="3" spans="1:11" x14ac:dyDescent="0.25">
      <c r="A3" s="8">
        <v>1</v>
      </c>
      <c r="B3" s="8">
        <v>2</v>
      </c>
      <c r="C3" s="8">
        <v>3</v>
      </c>
      <c r="D3" s="8">
        <v>4</v>
      </c>
      <c r="E3" s="24">
        <v>5</v>
      </c>
      <c r="F3" s="9">
        <v>6</v>
      </c>
      <c r="G3" s="9">
        <v>7</v>
      </c>
      <c r="H3" s="9">
        <v>8</v>
      </c>
      <c r="I3" s="9">
        <v>9</v>
      </c>
      <c r="J3" s="8">
        <v>10</v>
      </c>
      <c r="K3" s="8">
        <v>10</v>
      </c>
    </row>
    <row r="4" spans="1:11" ht="18.600000000000001" customHeight="1" x14ac:dyDescent="0.25">
      <c r="A4" s="197" t="s">
        <v>39</v>
      </c>
      <c r="B4" s="197" t="s">
        <v>37</v>
      </c>
      <c r="C4" s="197" t="s">
        <v>33</v>
      </c>
      <c r="D4" s="197" t="s">
        <v>5</v>
      </c>
      <c r="E4" s="10" t="s">
        <v>26</v>
      </c>
      <c r="F4" s="34" t="s">
        <v>13</v>
      </c>
      <c r="G4" s="9">
        <v>1</v>
      </c>
      <c r="H4" s="1">
        <v>1.3</v>
      </c>
      <c r="I4" s="21">
        <f t="shared" ref="I4:I10" si="0">G4*H4</f>
        <v>1.3</v>
      </c>
      <c r="J4" s="10" t="s">
        <v>27</v>
      </c>
      <c r="K4" s="33" t="s">
        <v>21</v>
      </c>
    </row>
    <row r="5" spans="1:11" x14ac:dyDescent="0.25">
      <c r="A5" s="198"/>
      <c r="B5" s="198"/>
      <c r="C5" s="198"/>
      <c r="D5" s="198"/>
      <c r="E5" s="10" t="s">
        <v>28</v>
      </c>
      <c r="F5" s="34" t="s">
        <v>13</v>
      </c>
      <c r="G5" s="9">
        <v>1</v>
      </c>
      <c r="H5" s="3">
        <v>38</v>
      </c>
      <c r="I5" s="21">
        <f t="shared" si="0"/>
        <v>38</v>
      </c>
      <c r="J5" s="10" t="s">
        <v>29</v>
      </c>
      <c r="K5" s="197" t="s">
        <v>10</v>
      </c>
    </row>
    <row r="6" spans="1:11" s="4" customFormat="1" x14ac:dyDescent="0.25">
      <c r="A6" s="198"/>
      <c r="B6" s="198"/>
      <c r="C6" s="198"/>
      <c r="D6" s="198"/>
      <c r="E6" s="10" t="s">
        <v>30</v>
      </c>
      <c r="F6" s="34" t="s">
        <v>13</v>
      </c>
      <c r="G6" s="9">
        <v>1</v>
      </c>
      <c r="H6" s="1">
        <v>4.2</v>
      </c>
      <c r="I6" s="21">
        <f t="shared" si="0"/>
        <v>4.2</v>
      </c>
      <c r="J6" s="10" t="s">
        <v>29</v>
      </c>
      <c r="K6" s="198"/>
    </row>
    <row r="7" spans="1:11" s="4" customFormat="1" ht="25.5" x14ac:dyDescent="0.25">
      <c r="A7" s="198"/>
      <c r="B7" s="198"/>
      <c r="C7" s="198"/>
      <c r="D7" s="198"/>
      <c r="E7" s="10" t="s">
        <v>38</v>
      </c>
      <c r="F7" s="34" t="s">
        <v>13</v>
      </c>
      <c r="G7" s="9">
        <v>1</v>
      </c>
      <c r="H7" s="1">
        <v>3.3</v>
      </c>
      <c r="I7" s="21">
        <f t="shared" si="0"/>
        <v>3.3</v>
      </c>
      <c r="J7" s="10" t="s">
        <v>29</v>
      </c>
      <c r="K7" s="198"/>
    </row>
    <row r="8" spans="1:11" x14ac:dyDescent="0.25">
      <c r="A8" s="198"/>
      <c r="B8" s="198"/>
      <c r="C8" s="198"/>
      <c r="D8" s="198"/>
      <c r="E8" s="10" t="s">
        <v>157</v>
      </c>
      <c r="F8" s="34" t="s">
        <v>13</v>
      </c>
      <c r="G8" s="9">
        <v>4</v>
      </c>
      <c r="H8" s="1">
        <v>0.307</v>
      </c>
      <c r="I8" s="21">
        <f t="shared" si="0"/>
        <v>1.228</v>
      </c>
      <c r="J8" s="10" t="s">
        <v>29</v>
      </c>
      <c r="K8" s="198"/>
    </row>
    <row r="9" spans="1:11" x14ac:dyDescent="0.25">
      <c r="A9" s="198"/>
      <c r="B9" s="198"/>
      <c r="C9" s="198"/>
      <c r="D9" s="198"/>
      <c r="E9" s="10" t="s">
        <v>31</v>
      </c>
      <c r="F9" s="34" t="s">
        <v>13</v>
      </c>
      <c r="G9" s="9">
        <v>4</v>
      </c>
      <c r="H9" s="1">
        <v>0.7</v>
      </c>
      <c r="I9" s="21">
        <f t="shared" si="0"/>
        <v>2.8</v>
      </c>
      <c r="J9" s="10" t="s">
        <v>29</v>
      </c>
      <c r="K9" s="198"/>
    </row>
    <row r="10" spans="1:11" s="4" customFormat="1" ht="25.5" x14ac:dyDescent="0.25">
      <c r="A10" s="201"/>
      <c r="B10" s="201"/>
      <c r="C10" s="201"/>
      <c r="D10" s="201"/>
      <c r="E10" s="10" t="s">
        <v>158</v>
      </c>
      <c r="F10" s="75" t="s">
        <v>13</v>
      </c>
      <c r="G10" s="9">
        <v>2</v>
      </c>
      <c r="H10" s="1">
        <v>0.12083000000000001</v>
      </c>
      <c r="I10" s="21">
        <f t="shared" si="0"/>
        <v>0.24166000000000001</v>
      </c>
      <c r="J10" s="10"/>
      <c r="K10" s="74"/>
    </row>
    <row r="11" spans="1:11" x14ac:dyDescent="0.25">
      <c r="A11" s="196" t="s">
        <v>0</v>
      </c>
      <c r="B11" s="196"/>
      <c r="C11" s="196"/>
      <c r="D11" s="196"/>
      <c r="E11" s="196"/>
      <c r="F11" s="196"/>
      <c r="G11" s="196"/>
      <c r="H11" s="196"/>
      <c r="I11" s="2">
        <f>SUM(I4:I10)</f>
        <v>51.069659999999999</v>
      </c>
      <c r="J11" s="11"/>
      <c r="K11" s="12"/>
    </row>
    <row r="12" spans="1:11" x14ac:dyDescent="0.25">
      <c r="A12" s="40" t="s">
        <v>20</v>
      </c>
      <c r="B12" s="18"/>
      <c r="C12" s="18"/>
      <c r="D12" s="18"/>
      <c r="E12" s="37"/>
      <c r="F12" s="18"/>
      <c r="G12" s="18"/>
      <c r="H12" s="41"/>
      <c r="I12" s="16">
        <f>SUM(I4:I4)</f>
        <v>1.3</v>
      </c>
      <c r="J12" s="14"/>
      <c r="K12" s="15" t="s">
        <v>21</v>
      </c>
    </row>
    <row r="13" spans="1:11" x14ac:dyDescent="0.25">
      <c r="A13" s="35" t="s">
        <v>22</v>
      </c>
      <c r="B13" s="20"/>
      <c r="C13" s="20"/>
      <c r="D13" s="20"/>
      <c r="E13" s="42"/>
      <c r="F13" s="20"/>
      <c r="G13" s="20"/>
      <c r="H13" s="43"/>
      <c r="I13" s="39">
        <f>SUM(I5:I10)</f>
        <v>49.769660000000002</v>
      </c>
      <c r="J13" s="11"/>
      <c r="K13" s="13" t="s">
        <v>23</v>
      </c>
    </row>
    <row r="14" spans="1:11" s="4" customFormat="1" x14ac:dyDescent="0.25">
      <c r="A14" s="29"/>
      <c r="B14" s="36"/>
      <c r="C14" s="36"/>
      <c r="D14" s="36"/>
      <c r="E14" s="37"/>
      <c r="F14" s="36"/>
      <c r="G14" s="36"/>
      <c r="H14" s="38"/>
      <c r="I14" s="30"/>
      <c r="J14" s="31"/>
      <c r="K14" s="32"/>
    </row>
    <row r="15" spans="1:11" ht="27" customHeight="1" x14ac:dyDescent="0.25">
      <c r="A15" s="4"/>
      <c r="B15" s="4"/>
      <c r="C15" s="4"/>
      <c r="D15" s="19" t="s">
        <v>34</v>
      </c>
      <c r="F15" s="17"/>
      <c r="G15" s="4"/>
      <c r="H15" s="4"/>
      <c r="I15" s="4"/>
      <c r="J15" s="4"/>
      <c r="K15" s="4"/>
    </row>
  </sheetData>
  <mergeCells count="7">
    <mergeCell ref="A11:H11"/>
    <mergeCell ref="K5:K9"/>
    <mergeCell ref="A1:K1"/>
    <mergeCell ref="A4:A10"/>
    <mergeCell ref="B4:B10"/>
    <mergeCell ref="C4:C10"/>
    <mergeCell ref="D4:D10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Normal="100" zoomScaleSheetLayoutView="100" workbookViewId="0">
      <selection activeCell="E4" sqref="E4"/>
    </sheetView>
  </sheetViews>
  <sheetFormatPr defaultColWidth="8.85546875" defaultRowHeight="15" x14ac:dyDescent="0.25"/>
  <cols>
    <col min="1" max="2" width="16.7109375" style="4" customWidth="1"/>
    <col min="3" max="4" width="12.7109375" style="4" customWidth="1"/>
    <col min="5" max="5" width="40.7109375" style="5" customWidth="1"/>
    <col min="6" max="7" width="7.7109375" style="4" customWidth="1"/>
    <col min="8" max="8" width="9.7109375" style="4" customWidth="1"/>
    <col min="9" max="9" width="14.5703125" style="4" customWidth="1"/>
    <col min="10" max="10" width="27.7109375" style="4" hidden="1" customWidth="1"/>
    <col min="11" max="11" width="14.7109375" style="4" customWidth="1"/>
    <col min="12" max="16384" width="8.85546875" style="4"/>
  </cols>
  <sheetData>
    <row r="1" spans="1:11" ht="27" customHeight="1" x14ac:dyDescent="0.25">
      <c r="A1" s="199" t="s">
        <v>122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48" customHeight="1" x14ac:dyDescent="0.25">
      <c r="A2" s="6" t="s">
        <v>3</v>
      </c>
      <c r="B2" s="6" t="s">
        <v>4</v>
      </c>
      <c r="C2" s="6" t="s">
        <v>1</v>
      </c>
      <c r="D2" s="6" t="s">
        <v>2</v>
      </c>
      <c r="E2" s="7" t="s">
        <v>14</v>
      </c>
      <c r="F2" s="6" t="s">
        <v>12</v>
      </c>
      <c r="G2" s="6" t="s">
        <v>6</v>
      </c>
      <c r="H2" s="6" t="s">
        <v>7</v>
      </c>
      <c r="I2" s="6" t="s">
        <v>8</v>
      </c>
      <c r="J2" s="6" t="s">
        <v>11</v>
      </c>
      <c r="K2" s="6" t="s">
        <v>9</v>
      </c>
    </row>
    <row r="3" spans="1:11" x14ac:dyDescent="0.25">
      <c r="A3" s="77">
        <v>1</v>
      </c>
      <c r="B3" s="77">
        <v>2</v>
      </c>
      <c r="C3" s="77">
        <v>3</v>
      </c>
      <c r="D3" s="77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77">
        <v>10</v>
      </c>
      <c r="K3" s="77">
        <v>10</v>
      </c>
    </row>
    <row r="4" spans="1:11" ht="25.5" x14ac:dyDescent="0.25">
      <c r="A4" s="198" t="s">
        <v>39</v>
      </c>
      <c r="B4" s="198" t="s">
        <v>37</v>
      </c>
      <c r="C4" s="198" t="s">
        <v>33</v>
      </c>
      <c r="D4" s="198"/>
      <c r="E4" s="48" t="s">
        <v>35</v>
      </c>
      <c r="F4" s="45" t="s">
        <v>13</v>
      </c>
      <c r="G4" s="49">
        <v>19</v>
      </c>
      <c r="H4" s="50">
        <v>1.74</v>
      </c>
      <c r="I4" s="51">
        <f t="shared" ref="I4:I5" si="0">G4*H4</f>
        <v>33.06</v>
      </c>
      <c r="J4" s="48" t="s">
        <v>29</v>
      </c>
      <c r="K4" s="198" t="s">
        <v>10</v>
      </c>
    </row>
    <row r="5" spans="1:11" ht="25.5" x14ac:dyDescent="0.25">
      <c r="A5" s="198"/>
      <c r="B5" s="198"/>
      <c r="C5" s="198"/>
      <c r="D5" s="198"/>
      <c r="E5" s="10" t="s">
        <v>36</v>
      </c>
      <c r="F5" s="26" t="s">
        <v>13</v>
      </c>
      <c r="G5" s="9">
        <v>6</v>
      </c>
      <c r="H5" s="1">
        <v>2.1</v>
      </c>
      <c r="I5" s="21">
        <f t="shared" si="0"/>
        <v>12.600000000000001</v>
      </c>
      <c r="J5" s="10" t="s">
        <v>29</v>
      </c>
      <c r="K5" s="198"/>
    </row>
    <row r="6" spans="1:11" x14ac:dyDescent="0.25">
      <c r="A6" s="196" t="s">
        <v>0</v>
      </c>
      <c r="B6" s="196"/>
      <c r="C6" s="196"/>
      <c r="D6" s="196"/>
      <c r="E6" s="196"/>
      <c r="F6" s="196"/>
      <c r="G6" s="196"/>
      <c r="H6" s="196"/>
      <c r="I6" s="2">
        <f>SUM(I4:I5)</f>
        <v>45.660000000000004</v>
      </c>
      <c r="J6" s="11"/>
      <c r="K6" s="12"/>
    </row>
    <row r="7" spans="1:11" x14ac:dyDescent="0.25">
      <c r="A7" s="202" t="s">
        <v>22</v>
      </c>
      <c r="B7" s="203"/>
      <c r="C7" s="203"/>
      <c r="D7" s="203"/>
      <c r="E7" s="203"/>
      <c r="F7" s="203"/>
      <c r="G7" s="203"/>
      <c r="H7" s="204"/>
      <c r="I7" s="28">
        <f>SUM(I4:I5)</f>
        <v>45.660000000000004</v>
      </c>
      <c r="J7" s="11"/>
      <c r="K7" s="13" t="s">
        <v>23</v>
      </c>
    </row>
    <row r="8" spans="1:11" x14ac:dyDescent="0.25">
      <c r="A8" s="29"/>
      <c r="B8" s="29"/>
      <c r="C8" s="29"/>
      <c r="D8" s="29"/>
      <c r="E8" s="29"/>
      <c r="F8" s="29"/>
      <c r="G8" s="29"/>
      <c r="H8" s="29"/>
      <c r="I8" s="30"/>
      <c r="J8" s="31"/>
      <c r="K8" s="32"/>
    </row>
    <row r="9" spans="1:11" ht="27" customHeight="1" x14ac:dyDescent="0.25">
      <c r="D9" s="19" t="s">
        <v>34</v>
      </c>
      <c r="F9" s="17"/>
      <c r="I9" s="52"/>
    </row>
  </sheetData>
  <mergeCells count="8">
    <mergeCell ref="A7:H7"/>
    <mergeCell ref="A6:H6"/>
    <mergeCell ref="A1:K1"/>
    <mergeCell ref="A4:A5"/>
    <mergeCell ref="B4:B5"/>
    <mergeCell ref="C4:C5"/>
    <mergeCell ref="D4:D5"/>
    <mergeCell ref="K4:K5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Normal="100" zoomScaleSheetLayoutView="100" workbookViewId="0">
      <selection activeCell="K4" sqref="K4:K5"/>
    </sheetView>
  </sheetViews>
  <sheetFormatPr defaultColWidth="8.85546875" defaultRowHeight="15" x14ac:dyDescent="0.25"/>
  <cols>
    <col min="1" max="2" width="16.7109375" style="4" customWidth="1"/>
    <col min="3" max="4" width="12.7109375" style="4" customWidth="1"/>
    <col min="5" max="5" width="40.7109375" style="5" customWidth="1"/>
    <col min="6" max="7" width="7.7109375" style="4" customWidth="1"/>
    <col min="8" max="8" width="9.7109375" style="4" customWidth="1"/>
    <col min="9" max="9" width="14.5703125" style="4" customWidth="1"/>
    <col min="10" max="10" width="27.7109375" style="4" hidden="1" customWidth="1"/>
    <col min="11" max="11" width="14.7109375" style="4" customWidth="1"/>
    <col min="12" max="16384" width="8.85546875" style="4"/>
  </cols>
  <sheetData>
    <row r="1" spans="1:11" ht="27" customHeight="1" x14ac:dyDescent="0.25">
      <c r="A1" s="199" t="s">
        <v>121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48" customHeight="1" x14ac:dyDescent="0.25">
      <c r="A2" s="6" t="s">
        <v>3</v>
      </c>
      <c r="B2" s="6" t="s">
        <v>4</v>
      </c>
      <c r="C2" s="6" t="s">
        <v>1</v>
      </c>
      <c r="D2" s="6" t="s">
        <v>2</v>
      </c>
      <c r="E2" s="7" t="s">
        <v>14</v>
      </c>
      <c r="F2" s="6" t="s">
        <v>12</v>
      </c>
      <c r="G2" s="6" t="s">
        <v>6</v>
      </c>
      <c r="H2" s="6" t="s">
        <v>7</v>
      </c>
      <c r="I2" s="6" t="s">
        <v>8</v>
      </c>
      <c r="J2" s="6" t="s">
        <v>11</v>
      </c>
      <c r="K2" s="6" t="s">
        <v>9</v>
      </c>
    </row>
    <row r="3" spans="1:11" x14ac:dyDescent="0.25">
      <c r="A3" s="27">
        <v>1</v>
      </c>
      <c r="B3" s="27">
        <v>2</v>
      </c>
      <c r="C3" s="27">
        <v>3</v>
      </c>
      <c r="D3" s="27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27">
        <v>10</v>
      </c>
      <c r="K3" s="44">
        <v>10</v>
      </c>
    </row>
    <row r="4" spans="1:11" ht="25.5" x14ac:dyDescent="0.25">
      <c r="A4" s="198" t="s">
        <v>39</v>
      </c>
      <c r="B4" s="198" t="s">
        <v>37</v>
      </c>
      <c r="C4" s="198" t="s">
        <v>33</v>
      </c>
      <c r="D4" s="198"/>
      <c r="E4" s="10" t="s">
        <v>35</v>
      </c>
      <c r="F4" s="27" t="s">
        <v>13</v>
      </c>
      <c r="G4" s="9">
        <v>25</v>
      </c>
      <c r="H4" s="3">
        <v>1.74</v>
      </c>
      <c r="I4" s="21">
        <f t="shared" ref="I4:I5" si="0">G4*H4</f>
        <v>43.5</v>
      </c>
      <c r="J4" s="10" t="s">
        <v>29</v>
      </c>
      <c r="K4" s="197" t="s">
        <v>10</v>
      </c>
    </row>
    <row r="5" spans="1:11" ht="25.5" x14ac:dyDescent="0.25">
      <c r="A5" s="198"/>
      <c r="B5" s="198"/>
      <c r="C5" s="198"/>
      <c r="D5" s="198"/>
      <c r="E5" s="10" t="s">
        <v>36</v>
      </c>
      <c r="F5" s="27" t="s">
        <v>13</v>
      </c>
      <c r="G5" s="9">
        <v>5</v>
      </c>
      <c r="H5" s="1">
        <v>2.1</v>
      </c>
      <c r="I5" s="21">
        <f t="shared" si="0"/>
        <v>10.5</v>
      </c>
      <c r="J5" s="10" t="s">
        <v>29</v>
      </c>
      <c r="K5" s="201"/>
    </row>
    <row r="6" spans="1:11" x14ac:dyDescent="0.25">
      <c r="A6" s="196" t="s">
        <v>0</v>
      </c>
      <c r="B6" s="196"/>
      <c r="C6" s="196"/>
      <c r="D6" s="196"/>
      <c r="E6" s="196"/>
      <c r="F6" s="196"/>
      <c r="G6" s="196"/>
      <c r="H6" s="196"/>
      <c r="I6" s="2">
        <f>SUM(I4:I5)</f>
        <v>54</v>
      </c>
      <c r="J6" s="11"/>
      <c r="K6" s="12"/>
    </row>
    <row r="7" spans="1:11" x14ac:dyDescent="0.25">
      <c r="A7" s="202" t="s">
        <v>22</v>
      </c>
      <c r="B7" s="203"/>
      <c r="C7" s="203"/>
      <c r="D7" s="203"/>
      <c r="E7" s="203"/>
      <c r="F7" s="203"/>
      <c r="G7" s="203"/>
      <c r="H7" s="204"/>
      <c r="I7" s="28">
        <f>SUM(I4:I5)</f>
        <v>54</v>
      </c>
      <c r="J7" s="11"/>
      <c r="K7" s="13" t="s">
        <v>23</v>
      </c>
    </row>
    <row r="8" spans="1:11" x14ac:dyDescent="0.25">
      <c r="A8" s="29"/>
      <c r="B8" s="29"/>
      <c r="C8" s="29"/>
      <c r="D8" s="29"/>
      <c r="E8" s="29"/>
      <c r="F8" s="29"/>
      <c r="G8" s="29"/>
      <c r="H8" s="29"/>
      <c r="I8" s="30"/>
      <c r="J8" s="31"/>
      <c r="K8" s="32"/>
    </row>
    <row r="9" spans="1:11" ht="27" customHeight="1" x14ac:dyDescent="0.25">
      <c r="D9" s="19" t="s">
        <v>34</v>
      </c>
      <c r="F9" s="17"/>
      <c r="I9" s="52"/>
    </row>
  </sheetData>
  <mergeCells count="8">
    <mergeCell ref="A6:H6"/>
    <mergeCell ref="A7:H7"/>
    <mergeCell ref="A1:K1"/>
    <mergeCell ref="A4:A5"/>
    <mergeCell ref="B4:B5"/>
    <mergeCell ref="C4:C5"/>
    <mergeCell ref="D4:D5"/>
    <mergeCell ref="K4:K5"/>
  </mergeCells>
  <pageMargins left="0.39370078740157483" right="0.39370078740157483" top="0.59055118110236227" bottom="0.39370078740157483" header="0.31496062992125984" footer="0.19685039370078741"/>
  <pageSetup paperSize="9" scale="91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6"/>
  <sheetViews>
    <sheetView view="pageBreakPreview" topLeftCell="A4" zoomScaleNormal="100" zoomScaleSheetLayoutView="100" workbookViewId="0">
      <selection activeCell="E8" sqref="E8:I22"/>
    </sheetView>
  </sheetViews>
  <sheetFormatPr defaultColWidth="9.140625" defaultRowHeight="15" x14ac:dyDescent="0.25"/>
  <cols>
    <col min="1" max="2" width="16.7109375" style="53" customWidth="1"/>
    <col min="3" max="4" width="12.7109375" style="53" customWidth="1"/>
    <col min="5" max="5" width="40.7109375" style="53" customWidth="1"/>
    <col min="6" max="7" width="7.7109375" style="53" customWidth="1"/>
    <col min="8" max="8" width="9.7109375" style="53" customWidth="1"/>
    <col min="9" max="9" width="14.7109375" style="53" customWidth="1"/>
    <col min="10" max="10" width="27.7109375" style="53" hidden="1" customWidth="1"/>
    <col min="11" max="11" width="14.7109375" style="53" customWidth="1"/>
    <col min="12" max="16384" width="9.140625" style="53"/>
  </cols>
  <sheetData>
    <row r="1" spans="1:11" ht="27" customHeight="1" x14ac:dyDescent="0.25">
      <c r="A1" s="188" t="s">
        <v>112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48" customHeight="1" x14ac:dyDescent="0.25">
      <c r="A2" s="54" t="s">
        <v>3</v>
      </c>
      <c r="B2" s="54" t="s">
        <v>4</v>
      </c>
      <c r="C2" s="54" t="s">
        <v>1</v>
      </c>
      <c r="D2" s="54" t="s">
        <v>2</v>
      </c>
      <c r="E2" s="55" t="s">
        <v>14</v>
      </c>
      <c r="F2" s="54" t="s">
        <v>12</v>
      </c>
      <c r="G2" s="54" t="s">
        <v>6</v>
      </c>
      <c r="H2" s="54" t="s">
        <v>7</v>
      </c>
      <c r="I2" s="54" t="s">
        <v>8</v>
      </c>
      <c r="J2" s="54" t="s">
        <v>11</v>
      </c>
      <c r="K2" s="54" t="s">
        <v>9</v>
      </c>
    </row>
    <row r="3" spans="1:11" x14ac:dyDescent="0.25">
      <c r="A3" s="96">
        <v>1</v>
      </c>
      <c r="B3" s="96">
        <v>2</v>
      </c>
      <c r="C3" s="96">
        <v>3</v>
      </c>
      <c r="D3" s="96">
        <v>4</v>
      </c>
      <c r="E3" s="46">
        <v>5</v>
      </c>
      <c r="F3" s="46">
        <v>6</v>
      </c>
      <c r="G3" s="46">
        <v>7</v>
      </c>
      <c r="H3" s="46">
        <v>8</v>
      </c>
      <c r="I3" s="46">
        <v>9</v>
      </c>
      <c r="J3" s="96">
        <v>10</v>
      </c>
      <c r="K3" s="96">
        <v>10</v>
      </c>
    </row>
    <row r="4" spans="1:11" s="142" customFormat="1" ht="14.45" customHeight="1" x14ac:dyDescent="0.25">
      <c r="A4" s="210" t="s">
        <v>364</v>
      </c>
      <c r="B4" s="211"/>
      <c r="C4" s="211"/>
      <c r="D4" s="211"/>
      <c r="E4" s="211"/>
      <c r="F4" s="211"/>
      <c r="G4" s="211"/>
      <c r="H4" s="211"/>
      <c r="I4" s="212"/>
      <c r="J4" s="165"/>
      <c r="K4" s="170" t="s">
        <v>15</v>
      </c>
    </row>
    <row r="5" spans="1:11" s="142" customFormat="1" ht="51.75" x14ac:dyDescent="0.25">
      <c r="A5" s="170" t="s">
        <v>40</v>
      </c>
      <c r="B5" s="170" t="s">
        <v>32</v>
      </c>
      <c r="C5" s="170" t="s">
        <v>33</v>
      </c>
      <c r="D5" s="170" t="s">
        <v>5</v>
      </c>
      <c r="E5" s="222" t="s">
        <v>378</v>
      </c>
      <c r="F5" s="223" t="s">
        <v>18</v>
      </c>
      <c r="G5" s="223">
        <v>212</v>
      </c>
      <c r="H5" s="224">
        <v>4.88</v>
      </c>
      <c r="I5" s="224">
        <f>G5*H5</f>
        <v>1034.56</v>
      </c>
      <c r="J5" s="165"/>
      <c r="K5" s="171"/>
    </row>
    <row r="6" spans="1:11" s="142" customFormat="1" x14ac:dyDescent="0.25">
      <c r="A6" s="171"/>
      <c r="B6" s="171"/>
      <c r="C6" s="171"/>
      <c r="D6" s="171"/>
      <c r="E6" s="222" t="s">
        <v>384</v>
      </c>
      <c r="F6" s="223" t="s">
        <v>18</v>
      </c>
      <c r="G6" s="223">
        <v>255</v>
      </c>
      <c r="H6" s="224">
        <v>7.0999999999999994E-2</v>
      </c>
      <c r="I6" s="224">
        <f t="shared" ref="I6:I9" si="0">G6*H6</f>
        <v>18.104999999999997</v>
      </c>
      <c r="J6" s="165"/>
      <c r="K6" s="171"/>
    </row>
    <row r="7" spans="1:11" s="142" customFormat="1" x14ac:dyDescent="0.25">
      <c r="A7" s="171"/>
      <c r="B7" s="171"/>
      <c r="C7" s="171"/>
      <c r="D7" s="171"/>
      <c r="E7" s="56" t="s">
        <v>381</v>
      </c>
      <c r="F7" s="156" t="s">
        <v>13</v>
      </c>
      <c r="G7" s="156">
        <v>560</v>
      </c>
      <c r="H7" s="156">
        <v>0.03</v>
      </c>
      <c r="I7" s="146">
        <f t="shared" si="0"/>
        <v>16.8</v>
      </c>
      <c r="J7" s="165"/>
      <c r="K7" s="156" t="s">
        <v>23</v>
      </c>
    </row>
    <row r="8" spans="1:11" s="142" customFormat="1" x14ac:dyDescent="0.25">
      <c r="A8" s="171"/>
      <c r="B8" s="171"/>
      <c r="C8" s="171"/>
      <c r="D8" s="171"/>
      <c r="E8" s="225" t="s">
        <v>379</v>
      </c>
      <c r="F8" s="94" t="s">
        <v>13</v>
      </c>
      <c r="G8" s="226">
        <v>9</v>
      </c>
      <c r="H8" s="227">
        <v>1.25</v>
      </c>
      <c r="I8" s="224">
        <f t="shared" si="0"/>
        <v>11.25</v>
      </c>
      <c r="J8" s="166"/>
      <c r="K8" s="170" t="s">
        <v>25</v>
      </c>
    </row>
    <row r="9" spans="1:11" s="142" customFormat="1" ht="38.25" x14ac:dyDescent="0.25">
      <c r="A9" s="171"/>
      <c r="B9" s="171"/>
      <c r="C9" s="171"/>
      <c r="D9" s="171"/>
      <c r="E9" s="90" t="s">
        <v>330</v>
      </c>
      <c r="F9" s="94" t="s">
        <v>331</v>
      </c>
      <c r="G9" s="94">
        <v>1105</v>
      </c>
      <c r="H9" s="94">
        <v>1</v>
      </c>
      <c r="I9" s="224">
        <f t="shared" si="0"/>
        <v>1105</v>
      </c>
      <c r="J9" s="165"/>
      <c r="K9" s="171"/>
    </row>
    <row r="10" spans="1:11" s="142" customFormat="1" ht="25.5" x14ac:dyDescent="0.25">
      <c r="A10" s="171"/>
      <c r="B10" s="171"/>
      <c r="C10" s="171"/>
      <c r="D10" s="171"/>
      <c r="E10" s="90" t="s">
        <v>380</v>
      </c>
      <c r="F10" s="94" t="s">
        <v>13</v>
      </c>
      <c r="G10" s="94">
        <v>504</v>
      </c>
      <c r="H10" s="94">
        <v>4.0000000000000001E-3</v>
      </c>
      <c r="I10" s="224">
        <f>G10*H10</f>
        <v>2.016</v>
      </c>
      <c r="J10" s="165"/>
      <c r="K10" s="171"/>
    </row>
    <row r="11" spans="1:11" s="142" customFormat="1" x14ac:dyDescent="0.25">
      <c r="A11" s="171"/>
      <c r="B11" s="171"/>
      <c r="C11" s="171"/>
      <c r="D11" s="171"/>
      <c r="E11" s="90" t="s">
        <v>332</v>
      </c>
      <c r="F11" s="94" t="s">
        <v>331</v>
      </c>
      <c r="G11" s="94">
        <v>64</v>
      </c>
      <c r="H11" s="94">
        <v>1</v>
      </c>
      <c r="I11" s="224">
        <f t="shared" ref="I11:I24" si="1">G11*H11</f>
        <v>64</v>
      </c>
      <c r="J11" s="165"/>
      <c r="K11" s="171"/>
    </row>
    <row r="12" spans="1:11" s="142" customFormat="1" x14ac:dyDescent="0.25">
      <c r="A12" s="171"/>
      <c r="B12" s="171"/>
      <c r="C12" s="171"/>
      <c r="D12" s="171"/>
      <c r="E12" s="90" t="s">
        <v>385</v>
      </c>
      <c r="F12" s="94" t="s">
        <v>18</v>
      </c>
      <c r="G12" s="94">
        <v>78</v>
      </c>
      <c r="H12" s="94">
        <v>0.28999999999999998</v>
      </c>
      <c r="I12" s="224">
        <f t="shared" si="1"/>
        <v>22.619999999999997</v>
      </c>
      <c r="J12" s="165"/>
      <c r="K12" s="171"/>
    </row>
    <row r="13" spans="1:11" s="142" customFormat="1" x14ac:dyDescent="0.25">
      <c r="A13" s="171"/>
      <c r="B13" s="171"/>
      <c r="C13" s="171"/>
      <c r="D13" s="171"/>
      <c r="E13" s="90" t="s">
        <v>386</v>
      </c>
      <c r="F13" s="94" t="s">
        <v>18</v>
      </c>
      <c r="G13" s="94">
        <v>36</v>
      </c>
      <c r="H13" s="94">
        <v>0.4</v>
      </c>
      <c r="I13" s="224">
        <f t="shared" si="1"/>
        <v>14.4</v>
      </c>
      <c r="J13" s="165"/>
      <c r="K13" s="171"/>
    </row>
    <row r="14" spans="1:11" s="142" customFormat="1" x14ac:dyDescent="0.25">
      <c r="A14" s="171"/>
      <c r="B14" s="171"/>
      <c r="C14" s="171"/>
      <c r="D14" s="171"/>
      <c r="E14" s="90" t="s">
        <v>387</v>
      </c>
      <c r="F14" s="94" t="s">
        <v>18</v>
      </c>
      <c r="G14" s="94">
        <v>10</v>
      </c>
      <c r="H14" s="94">
        <v>0.23</v>
      </c>
      <c r="I14" s="224">
        <f t="shared" si="1"/>
        <v>2.3000000000000003</v>
      </c>
      <c r="J14" s="165"/>
      <c r="K14" s="171"/>
    </row>
    <row r="15" spans="1:11" s="142" customFormat="1" x14ac:dyDescent="0.25">
      <c r="A15" s="171"/>
      <c r="B15" s="171"/>
      <c r="C15" s="171"/>
      <c r="D15" s="171"/>
      <c r="E15" s="90" t="s">
        <v>388</v>
      </c>
      <c r="F15" s="94" t="s">
        <v>18</v>
      </c>
      <c r="G15" s="94">
        <v>2580</v>
      </c>
      <c r="H15" s="94">
        <v>0.28999999999999998</v>
      </c>
      <c r="I15" s="224">
        <f t="shared" si="1"/>
        <v>748.19999999999993</v>
      </c>
      <c r="J15" s="165"/>
      <c r="K15" s="171"/>
    </row>
    <row r="16" spans="1:11" s="142" customFormat="1" x14ac:dyDescent="0.25">
      <c r="A16" s="171"/>
      <c r="B16" s="171"/>
      <c r="C16" s="171"/>
      <c r="D16" s="171"/>
      <c r="E16" s="90" t="s">
        <v>389</v>
      </c>
      <c r="F16" s="94" t="s">
        <v>18</v>
      </c>
      <c r="G16" s="94">
        <v>204</v>
      </c>
      <c r="H16" s="94">
        <v>0.39</v>
      </c>
      <c r="I16" s="224">
        <f t="shared" si="1"/>
        <v>79.56</v>
      </c>
      <c r="J16" s="165"/>
      <c r="K16" s="171"/>
    </row>
    <row r="17" spans="1:11" s="142" customFormat="1" x14ac:dyDescent="0.25">
      <c r="A17" s="171"/>
      <c r="B17" s="171"/>
      <c r="C17" s="171"/>
      <c r="D17" s="171"/>
      <c r="E17" s="90" t="s">
        <v>390</v>
      </c>
      <c r="F17" s="94" t="s">
        <v>18</v>
      </c>
      <c r="G17" s="94">
        <v>577</v>
      </c>
      <c r="H17" s="94">
        <v>0.95</v>
      </c>
      <c r="I17" s="224">
        <f t="shared" si="1"/>
        <v>548.15</v>
      </c>
      <c r="J17" s="165"/>
      <c r="K17" s="171"/>
    </row>
    <row r="18" spans="1:11" s="142" customFormat="1" x14ac:dyDescent="0.25">
      <c r="A18" s="171"/>
      <c r="B18" s="171"/>
      <c r="C18" s="171"/>
      <c r="D18" s="171"/>
      <c r="E18" s="90" t="s">
        <v>391</v>
      </c>
      <c r="F18" s="94" t="s">
        <v>18</v>
      </c>
      <c r="G18" s="94">
        <v>840</v>
      </c>
      <c r="H18" s="94">
        <v>0.4</v>
      </c>
      <c r="I18" s="224">
        <f t="shared" si="1"/>
        <v>336</v>
      </c>
      <c r="J18" s="165"/>
      <c r="K18" s="171"/>
    </row>
    <row r="19" spans="1:11" s="142" customFormat="1" x14ac:dyDescent="0.25">
      <c r="A19" s="171"/>
      <c r="B19" s="171"/>
      <c r="C19" s="171"/>
      <c r="D19" s="171"/>
      <c r="E19" s="90" t="s">
        <v>392</v>
      </c>
      <c r="F19" s="94" t="s">
        <v>18</v>
      </c>
      <c r="G19" s="94">
        <v>213</v>
      </c>
      <c r="H19" s="94">
        <v>13.78</v>
      </c>
      <c r="I19" s="224">
        <f t="shared" si="1"/>
        <v>2935.14</v>
      </c>
      <c r="J19" s="165"/>
      <c r="K19" s="171"/>
    </row>
    <row r="20" spans="1:11" s="142" customFormat="1" x14ac:dyDescent="0.25">
      <c r="A20" s="171"/>
      <c r="B20" s="171"/>
      <c r="C20" s="171"/>
      <c r="D20" s="171"/>
      <c r="E20" s="228" t="s">
        <v>393</v>
      </c>
      <c r="F20" s="94" t="s">
        <v>18</v>
      </c>
      <c r="G20" s="94">
        <v>226</v>
      </c>
      <c r="H20" s="94">
        <v>2.02</v>
      </c>
      <c r="I20" s="224">
        <f t="shared" si="1"/>
        <v>456.52</v>
      </c>
      <c r="J20" s="165"/>
      <c r="K20" s="171"/>
    </row>
    <row r="21" spans="1:11" s="142" customFormat="1" x14ac:dyDescent="0.25">
      <c r="A21" s="171"/>
      <c r="B21" s="171"/>
      <c r="C21" s="171"/>
      <c r="D21" s="171"/>
      <c r="E21" s="228" t="s">
        <v>394</v>
      </c>
      <c r="F21" s="94" t="s">
        <v>18</v>
      </c>
      <c r="G21" s="94">
        <v>505</v>
      </c>
      <c r="H21" s="94">
        <v>2.62</v>
      </c>
      <c r="I21" s="224">
        <f t="shared" si="1"/>
        <v>1323.1000000000001</v>
      </c>
      <c r="J21" s="165"/>
      <c r="K21" s="171"/>
    </row>
    <row r="22" spans="1:11" s="142" customFormat="1" x14ac:dyDescent="0.25">
      <c r="A22" s="171"/>
      <c r="B22" s="171"/>
      <c r="C22" s="171"/>
      <c r="D22" s="171"/>
      <c r="E22" s="90" t="s">
        <v>395</v>
      </c>
      <c r="F22" s="94" t="s">
        <v>18</v>
      </c>
      <c r="G22" s="94">
        <v>466</v>
      </c>
      <c r="H22" s="94">
        <v>0.55000000000000004</v>
      </c>
      <c r="I22" s="224">
        <f t="shared" si="1"/>
        <v>256.3</v>
      </c>
      <c r="J22" s="165"/>
      <c r="K22" s="171"/>
    </row>
    <row r="23" spans="1:11" s="142" customFormat="1" ht="25.5" x14ac:dyDescent="0.25">
      <c r="A23" s="171"/>
      <c r="B23" s="171"/>
      <c r="C23" s="171"/>
      <c r="D23" s="171"/>
      <c r="E23" s="168" t="s">
        <v>382</v>
      </c>
      <c r="F23" s="156" t="s">
        <v>18</v>
      </c>
      <c r="G23" s="156">
        <v>9</v>
      </c>
      <c r="H23" s="156">
        <v>7.0000000000000007E-2</v>
      </c>
      <c r="I23" s="146">
        <f t="shared" si="1"/>
        <v>0.63000000000000012</v>
      </c>
      <c r="J23" s="165"/>
      <c r="K23" s="171"/>
    </row>
    <row r="24" spans="1:11" s="142" customFormat="1" x14ac:dyDescent="0.25">
      <c r="A24" s="171"/>
      <c r="B24" s="171"/>
      <c r="C24" s="171"/>
      <c r="D24" s="171"/>
      <c r="E24" s="168" t="s">
        <v>332</v>
      </c>
      <c r="F24" s="156" t="s">
        <v>331</v>
      </c>
      <c r="G24" s="156">
        <v>112</v>
      </c>
      <c r="H24" s="156">
        <v>8.5000000000000006E-2</v>
      </c>
      <c r="I24" s="146">
        <f t="shared" si="1"/>
        <v>9.5200000000000014</v>
      </c>
      <c r="J24" s="165"/>
      <c r="K24" s="171"/>
    </row>
    <row r="25" spans="1:11" s="142" customFormat="1" ht="38.25" x14ac:dyDescent="0.25">
      <c r="A25" s="171"/>
      <c r="B25" s="171"/>
      <c r="C25" s="171"/>
      <c r="D25" s="171"/>
      <c r="E25" s="56" t="s">
        <v>330</v>
      </c>
      <c r="F25" s="156" t="s">
        <v>331</v>
      </c>
      <c r="G25" s="156">
        <v>1982</v>
      </c>
      <c r="H25" s="156">
        <v>1</v>
      </c>
      <c r="I25" s="146"/>
      <c r="J25" s="165"/>
      <c r="K25" s="171"/>
    </row>
    <row r="26" spans="1:11" s="142" customFormat="1" ht="25.5" x14ac:dyDescent="0.25">
      <c r="A26" s="171"/>
      <c r="B26" s="171"/>
      <c r="C26" s="171"/>
      <c r="D26" s="171"/>
      <c r="E26" s="56" t="s">
        <v>383</v>
      </c>
      <c r="F26" s="156" t="s">
        <v>18</v>
      </c>
      <c r="G26" s="156">
        <v>32</v>
      </c>
      <c r="H26" s="156">
        <v>0.6</v>
      </c>
      <c r="I26" s="146">
        <f t="shared" ref="I26:I38" si="2">G26*H26</f>
        <v>19.2</v>
      </c>
      <c r="J26" s="165"/>
      <c r="K26" s="171"/>
    </row>
    <row r="27" spans="1:11" s="142" customFormat="1" x14ac:dyDescent="0.25">
      <c r="A27" s="171"/>
      <c r="B27" s="171"/>
      <c r="C27" s="171"/>
      <c r="D27" s="171"/>
      <c r="E27" s="168" t="s">
        <v>396</v>
      </c>
      <c r="F27" s="156" t="s">
        <v>18</v>
      </c>
      <c r="G27" s="156">
        <v>7814</v>
      </c>
      <c r="H27" s="156">
        <v>0.13900000000000001</v>
      </c>
      <c r="I27" s="146">
        <f t="shared" si="2"/>
        <v>1086.1460000000002</v>
      </c>
      <c r="J27" s="165"/>
      <c r="K27" s="171"/>
    </row>
    <row r="28" spans="1:11" s="142" customFormat="1" x14ac:dyDescent="0.25">
      <c r="A28" s="171"/>
      <c r="B28" s="171"/>
      <c r="C28" s="171"/>
      <c r="D28" s="171"/>
      <c r="E28" s="168" t="s">
        <v>397</v>
      </c>
      <c r="F28" s="156" t="s">
        <v>18</v>
      </c>
      <c r="G28" s="156">
        <v>14029</v>
      </c>
      <c r="H28" s="156">
        <v>0.17</v>
      </c>
      <c r="I28" s="146">
        <f t="shared" si="2"/>
        <v>2384.9300000000003</v>
      </c>
      <c r="J28" s="165"/>
      <c r="K28" s="171"/>
    </row>
    <row r="29" spans="1:11" s="142" customFormat="1" x14ac:dyDescent="0.25">
      <c r="A29" s="171"/>
      <c r="B29" s="171"/>
      <c r="C29" s="171"/>
      <c r="D29" s="171"/>
      <c r="E29" s="168" t="s">
        <v>398</v>
      </c>
      <c r="F29" s="156" t="s">
        <v>18</v>
      </c>
      <c r="G29" s="156">
        <v>2724</v>
      </c>
      <c r="H29" s="156">
        <v>0.21</v>
      </c>
      <c r="I29" s="146">
        <f t="shared" si="2"/>
        <v>572.04</v>
      </c>
      <c r="J29" s="165"/>
      <c r="K29" s="171"/>
    </row>
    <row r="30" spans="1:11" s="142" customFormat="1" x14ac:dyDescent="0.25">
      <c r="A30" s="171"/>
      <c r="B30" s="171"/>
      <c r="C30" s="171"/>
      <c r="D30" s="171"/>
      <c r="E30" s="168" t="s">
        <v>399</v>
      </c>
      <c r="F30" s="156" t="s">
        <v>18</v>
      </c>
      <c r="G30" s="163">
        <v>1496</v>
      </c>
      <c r="H30" s="156">
        <v>0.28999999999999998</v>
      </c>
      <c r="I30" s="146">
        <f t="shared" si="2"/>
        <v>433.84</v>
      </c>
      <c r="J30" s="165"/>
      <c r="K30" s="171"/>
    </row>
    <row r="31" spans="1:11" s="142" customFormat="1" x14ac:dyDescent="0.25">
      <c r="A31" s="171"/>
      <c r="B31" s="171"/>
      <c r="C31" s="171"/>
      <c r="D31" s="171"/>
      <c r="E31" s="168" t="s">
        <v>400</v>
      </c>
      <c r="F31" s="156" t="s">
        <v>18</v>
      </c>
      <c r="G31" s="163">
        <v>1869</v>
      </c>
      <c r="H31" s="156">
        <v>0.378</v>
      </c>
      <c r="I31" s="146">
        <f t="shared" si="2"/>
        <v>706.48199999999997</v>
      </c>
      <c r="J31" s="165"/>
      <c r="K31" s="171"/>
    </row>
    <row r="32" spans="1:11" s="142" customFormat="1" x14ac:dyDescent="0.25">
      <c r="A32" s="171"/>
      <c r="B32" s="171"/>
      <c r="C32" s="171"/>
      <c r="D32" s="171"/>
      <c r="E32" s="168" t="s">
        <v>401</v>
      </c>
      <c r="F32" s="156" t="s">
        <v>18</v>
      </c>
      <c r="G32" s="163">
        <v>1102</v>
      </c>
      <c r="H32" s="156">
        <v>0.183</v>
      </c>
      <c r="I32" s="146">
        <f t="shared" si="2"/>
        <v>201.666</v>
      </c>
      <c r="J32" s="165"/>
      <c r="K32" s="171"/>
    </row>
    <row r="33" spans="1:14" s="142" customFormat="1" x14ac:dyDescent="0.25">
      <c r="A33" s="171"/>
      <c r="B33" s="171"/>
      <c r="C33" s="171"/>
      <c r="D33" s="171"/>
      <c r="E33" s="168" t="s">
        <v>402</v>
      </c>
      <c r="F33" s="156" t="s">
        <v>18</v>
      </c>
      <c r="G33" s="163">
        <v>3726</v>
      </c>
      <c r="H33" s="156">
        <v>0.224</v>
      </c>
      <c r="I33" s="146">
        <f t="shared" si="2"/>
        <v>834.62400000000002</v>
      </c>
      <c r="J33" s="165"/>
      <c r="K33" s="171"/>
    </row>
    <row r="34" spans="1:14" s="142" customFormat="1" x14ac:dyDescent="0.25">
      <c r="A34" s="171"/>
      <c r="B34" s="171"/>
      <c r="C34" s="171"/>
      <c r="D34" s="171"/>
      <c r="E34" s="168" t="s">
        <v>403</v>
      </c>
      <c r="F34" s="156" t="s">
        <v>18</v>
      </c>
      <c r="G34" s="163">
        <v>1664</v>
      </c>
      <c r="H34" s="156">
        <v>0.32400000000000001</v>
      </c>
      <c r="I34" s="146">
        <f t="shared" si="2"/>
        <v>539.13599999999997</v>
      </c>
      <c r="J34" s="165"/>
      <c r="K34" s="171"/>
    </row>
    <row r="35" spans="1:14" s="142" customFormat="1" x14ac:dyDescent="0.25">
      <c r="A35" s="171"/>
      <c r="B35" s="171"/>
      <c r="C35" s="171"/>
      <c r="D35" s="171"/>
      <c r="E35" s="168" t="s">
        <v>404</v>
      </c>
      <c r="F35" s="156" t="s">
        <v>18</v>
      </c>
      <c r="G35" s="163">
        <v>567</v>
      </c>
      <c r="H35" s="156">
        <v>0.432</v>
      </c>
      <c r="I35" s="146">
        <f t="shared" si="2"/>
        <v>244.94399999999999</v>
      </c>
      <c r="J35" s="165"/>
      <c r="K35" s="171"/>
    </row>
    <row r="36" spans="1:14" s="142" customFormat="1" x14ac:dyDescent="0.25">
      <c r="A36" s="171"/>
      <c r="B36" s="171"/>
      <c r="C36" s="171"/>
      <c r="D36" s="171"/>
      <c r="E36" s="168" t="s">
        <v>405</v>
      </c>
      <c r="F36" s="156" t="s">
        <v>18</v>
      </c>
      <c r="G36" s="163">
        <v>300</v>
      </c>
      <c r="H36" s="156">
        <v>6.4000000000000001E-2</v>
      </c>
      <c r="I36" s="146">
        <f t="shared" si="2"/>
        <v>19.2</v>
      </c>
      <c r="J36" s="165"/>
      <c r="K36" s="171"/>
    </row>
    <row r="37" spans="1:14" s="142" customFormat="1" x14ac:dyDescent="0.25">
      <c r="A37" s="171"/>
      <c r="B37" s="171"/>
      <c r="C37" s="171"/>
      <c r="D37" s="171"/>
      <c r="E37" s="168" t="s">
        <v>406</v>
      </c>
      <c r="F37" s="156" t="s">
        <v>18</v>
      </c>
      <c r="G37" s="163">
        <v>500</v>
      </c>
      <c r="H37" s="156">
        <v>2.1999999999999999E-2</v>
      </c>
      <c r="I37" s="146">
        <f t="shared" si="2"/>
        <v>11</v>
      </c>
      <c r="J37" s="165"/>
      <c r="K37" s="171"/>
    </row>
    <row r="38" spans="1:14" s="142" customFormat="1" x14ac:dyDescent="0.25">
      <c r="A38" s="171"/>
      <c r="B38" s="171"/>
      <c r="C38" s="171"/>
      <c r="D38" s="171"/>
      <c r="E38" s="168" t="s">
        <v>407</v>
      </c>
      <c r="F38" s="156" t="s">
        <v>18</v>
      </c>
      <c r="G38" s="163">
        <v>500</v>
      </c>
      <c r="H38" s="156">
        <v>3.5000000000000003E-2</v>
      </c>
      <c r="I38" s="146">
        <f t="shared" si="2"/>
        <v>17.5</v>
      </c>
      <c r="J38" s="165"/>
      <c r="K38" s="171"/>
    </row>
    <row r="39" spans="1:14" s="142" customFormat="1" x14ac:dyDescent="0.25">
      <c r="A39" s="171"/>
      <c r="B39" s="171"/>
      <c r="C39" s="171"/>
      <c r="D39" s="171"/>
      <c r="E39" s="205"/>
      <c r="F39" s="206"/>
      <c r="G39" s="206"/>
      <c r="H39" s="152" t="s">
        <v>0</v>
      </c>
      <c r="I39" s="153">
        <f>SUM(I5:I38)</f>
        <v>16054.879000000001</v>
      </c>
      <c r="J39" s="67"/>
      <c r="K39" s="68"/>
      <c r="L39" s="143"/>
    </row>
    <row r="40" spans="1:14" s="142" customFormat="1" x14ac:dyDescent="0.25">
      <c r="A40" s="171"/>
      <c r="B40" s="171"/>
      <c r="C40" s="171"/>
      <c r="D40" s="171"/>
      <c r="E40" s="207">
        <f>SUM(I5:I6)</f>
        <v>1052.665</v>
      </c>
      <c r="F40" s="208"/>
      <c r="G40" s="208"/>
      <c r="H40" s="208"/>
      <c r="I40" s="209"/>
      <c r="J40" s="67"/>
      <c r="K40" s="63" t="s">
        <v>21</v>
      </c>
    </row>
    <row r="41" spans="1:14" s="142" customFormat="1" x14ac:dyDescent="0.25">
      <c r="A41" s="171"/>
      <c r="B41" s="171"/>
      <c r="C41" s="171"/>
      <c r="D41" s="171"/>
      <c r="E41" s="207">
        <f>I7</f>
        <v>16.8</v>
      </c>
      <c r="F41" s="208"/>
      <c r="G41" s="208"/>
      <c r="H41" s="208"/>
      <c r="I41" s="209"/>
      <c r="J41" s="67"/>
      <c r="K41" s="63" t="s">
        <v>23</v>
      </c>
      <c r="N41" s="144"/>
    </row>
    <row r="42" spans="1:14" s="142" customFormat="1" x14ac:dyDescent="0.25">
      <c r="A42" s="184"/>
      <c r="B42" s="184"/>
      <c r="C42" s="184"/>
      <c r="D42" s="184"/>
      <c r="E42" s="207">
        <f>SUM(I8:I38)</f>
        <v>14985.414000000001</v>
      </c>
      <c r="F42" s="208"/>
      <c r="G42" s="208"/>
      <c r="H42" s="208"/>
      <c r="I42" s="209"/>
      <c r="J42" s="154"/>
      <c r="K42" s="155" t="s">
        <v>25</v>
      </c>
      <c r="L42" s="143"/>
      <c r="N42" s="144"/>
    </row>
    <row r="43" spans="1:14" s="5" customFormat="1" x14ac:dyDescent="0.25">
      <c r="A43" s="170" t="s">
        <v>40</v>
      </c>
      <c r="B43" s="170" t="s">
        <v>32</v>
      </c>
      <c r="C43" s="170" t="s">
        <v>33</v>
      </c>
      <c r="D43" s="170" t="s">
        <v>5</v>
      </c>
      <c r="E43" s="192" t="s">
        <v>368</v>
      </c>
      <c r="F43" s="193"/>
      <c r="G43" s="193"/>
      <c r="H43" s="193"/>
      <c r="I43" s="193"/>
      <c r="J43" s="193"/>
      <c r="K43" s="194"/>
    </row>
    <row r="44" spans="1:14" ht="38.25" x14ac:dyDescent="0.25">
      <c r="A44" s="171"/>
      <c r="B44" s="171"/>
      <c r="C44" s="171"/>
      <c r="D44" s="171"/>
      <c r="E44" s="90" t="s">
        <v>129</v>
      </c>
      <c r="F44" s="91" t="s">
        <v>13</v>
      </c>
      <c r="G44" s="91">
        <v>2</v>
      </c>
      <c r="H44" s="92">
        <v>1.9</v>
      </c>
      <c r="I44" s="93">
        <f>G44*H44</f>
        <v>3.8</v>
      </c>
      <c r="J44" s="90" t="s">
        <v>171</v>
      </c>
      <c r="K44" s="170" t="s">
        <v>15</v>
      </c>
    </row>
    <row r="45" spans="1:14" ht="25.5" x14ac:dyDescent="0.25">
      <c r="A45" s="171"/>
      <c r="B45" s="171"/>
      <c r="C45" s="171"/>
      <c r="D45" s="171"/>
      <c r="E45" s="90" t="s">
        <v>285</v>
      </c>
      <c r="F45" s="91" t="s">
        <v>18</v>
      </c>
      <c r="G45" s="91">
        <v>409</v>
      </c>
      <c r="H45" s="92">
        <v>0.2</v>
      </c>
      <c r="I45" s="93">
        <f t="shared" ref="I45:I50" si="3">G45*H45</f>
        <v>81.800000000000011</v>
      </c>
      <c r="J45" s="90" t="s">
        <v>185</v>
      </c>
      <c r="K45" s="171"/>
    </row>
    <row r="46" spans="1:14" ht="25.5" x14ac:dyDescent="0.25">
      <c r="A46" s="171"/>
      <c r="B46" s="171"/>
      <c r="C46" s="171"/>
      <c r="D46" s="171"/>
      <c r="E46" s="90" t="s">
        <v>284</v>
      </c>
      <c r="F46" s="91" t="s">
        <v>18</v>
      </c>
      <c r="G46" s="91">
        <v>12</v>
      </c>
      <c r="H46" s="92">
        <v>0.2</v>
      </c>
      <c r="I46" s="93">
        <f t="shared" si="3"/>
        <v>2.4000000000000004</v>
      </c>
      <c r="J46" s="90" t="s">
        <v>185</v>
      </c>
      <c r="K46" s="171"/>
    </row>
    <row r="47" spans="1:14" x14ac:dyDescent="0.25">
      <c r="A47" s="171"/>
      <c r="B47" s="171"/>
      <c r="C47" s="171"/>
      <c r="D47" s="171"/>
      <c r="E47" s="95" t="s">
        <v>132</v>
      </c>
      <c r="F47" s="94" t="s">
        <v>13</v>
      </c>
      <c r="G47" s="91">
        <v>1</v>
      </c>
      <c r="H47" s="92">
        <v>4.5199999999999996</v>
      </c>
      <c r="I47" s="93">
        <f t="shared" si="3"/>
        <v>4.5199999999999996</v>
      </c>
      <c r="J47" s="90" t="s">
        <v>131</v>
      </c>
      <c r="K47" s="171"/>
    </row>
    <row r="48" spans="1:14" x14ac:dyDescent="0.25">
      <c r="A48" s="171"/>
      <c r="B48" s="171"/>
      <c r="C48" s="171"/>
      <c r="D48" s="171"/>
      <c r="E48" s="95" t="s">
        <v>133</v>
      </c>
      <c r="F48" s="94" t="s">
        <v>13</v>
      </c>
      <c r="G48" s="91">
        <v>6</v>
      </c>
      <c r="H48" s="92">
        <v>0.01</v>
      </c>
      <c r="I48" s="93">
        <f t="shared" si="3"/>
        <v>0.06</v>
      </c>
      <c r="J48" s="90" t="s">
        <v>131</v>
      </c>
      <c r="K48" s="171"/>
    </row>
    <row r="49" spans="1:13" ht="25.5" x14ac:dyDescent="0.25">
      <c r="A49" s="171"/>
      <c r="B49" s="171"/>
      <c r="C49" s="171"/>
      <c r="D49" s="171"/>
      <c r="E49" s="90" t="s">
        <v>225</v>
      </c>
      <c r="F49" s="94" t="s">
        <v>18</v>
      </c>
      <c r="G49" s="91">
        <v>51</v>
      </c>
      <c r="H49" s="92">
        <v>0.2</v>
      </c>
      <c r="I49" s="93">
        <f t="shared" si="3"/>
        <v>10.200000000000001</v>
      </c>
      <c r="J49" s="90" t="s">
        <v>226</v>
      </c>
      <c r="K49" s="171"/>
    </row>
    <row r="50" spans="1:13" ht="25.5" x14ac:dyDescent="0.25">
      <c r="A50" s="171"/>
      <c r="B50" s="171"/>
      <c r="C50" s="171"/>
      <c r="D50" s="171"/>
      <c r="E50" s="90" t="s">
        <v>227</v>
      </c>
      <c r="F50" s="94" t="s">
        <v>18</v>
      </c>
      <c r="G50" s="91">
        <v>4</v>
      </c>
      <c r="H50" s="92">
        <v>0.25</v>
      </c>
      <c r="I50" s="93">
        <f t="shared" si="3"/>
        <v>1</v>
      </c>
      <c r="J50" s="90" t="s">
        <v>226</v>
      </c>
      <c r="K50" s="171"/>
    </row>
    <row r="51" spans="1:13" ht="25.5" x14ac:dyDescent="0.25">
      <c r="A51" s="171"/>
      <c r="B51" s="171"/>
      <c r="C51" s="171"/>
      <c r="D51" s="171"/>
      <c r="E51" s="56" t="s">
        <v>286</v>
      </c>
      <c r="F51" s="96" t="s">
        <v>18</v>
      </c>
      <c r="G51" s="46">
        <v>481</v>
      </c>
      <c r="H51" s="1">
        <v>0.155</v>
      </c>
      <c r="I51" s="3">
        <f t="shared" ref="I51:I61" si="4">G51*H51</f>
        <v>74.554999999999993</v>
      </c>
      <c r="J51" s="56" t="s">
        <v>185</v>
      </c>
      <c r="K51" s="171"/>
    </row>
    <row r="52" spans="1:13" ht="25.5" x14ac:dyDescent="0.25">
      <c r="A52" s="171"/>
      <c r="B52" s="171"/>
      <c r="C52" s="171"/>
      <c r="D52" s="171"/>
      <c r="E52" s="56" t="s">
        <v>287</v>
      </c>
      <c r="F52" s="96" t="s">
        <v>18</v>
      </c>
      <c r="G52" s="46">
        <v>80</v>
      </c>
      <c r="H52" s="1">
        <v>0.22</v>
      </c>
      <c r="I52" s="3">
        <f t="shared" si="4"/>
        <v>17.600000000000001</v>
      </c>
      <c r="J52" s="56" t="s">
        <v>185</v>
      </c>
      <c r="K52" s="171"/>
    </row>
    <row r="53" spans="1:13" ht="25.5" x14ac:dyDescent="0.25">
      <c r="A53" s="171"/>
      <c r="B53" s="171"/>
      <c r="C53" s="171"/>
      <c r="D53" s="171"/>
      <c r="E53" s="56" t="s">
        <v>186</v>
      </c>
      <c r="F53" s="96" t="s">
        <v>13</v>
      </c>
      <c r="G53" s="46">
        <v>37</v>
      </c>
      <c r="H53" s="1">
        <v>0.5</v>
      </c>
      <c r="I53" s="3">
        <f t="shared" si="4"/>
        <v>18.5</v>
      </c>
      <c r="J53" s="56" t="s">
        <v>187</v>
      </c>
      <c r="K53" s="171"/>
    </row>
    <row r="54" spans="1:13" ht="25.5" x14ac:dyDescent="0.25">
      <c r="A54" s="171"/>
      <c r="B54" s="171"/>
      <c r="C54" s="171"/>
      <c r="D54" s="171"/>
      <c r="E54" s="56" t="s">
        <v>114</v>
      </c>
      <c r="F54" s="102" t="s">
        <v>64</v>
      </c>
      <c r="G54" s="46">
        <v>17</v>
      </c>
      <c r="H54" s="1">
        <v>0.5</v>
      </c>
      <c r="I54" s="3">
        <f t="shared" ref="I54" si="5">G54*H54</f>
        <v>8.5</v>
      </c>
      <c r="J54" s="56" t="s">
        <v>113</v>
      </c>
      <c r="K54" s="171"/>
    </row>
    <row r="55" spans="1:13" ht="25.5" x14ac:dyDescent="0.25">
      <c r="A55" s="171"/>
      <c r="B55" s="171"/>
      <c r="C55" s="171"/>
      <c r="D55" s="171"/>
      <c r="E55" s="90" t="s">
        <v>130</v>
      </c>
      <c r="F55" s="94" t="s">
        <v>13</v>
      </c>
      <c r="G55" s="91">
        <v>6</v>
      </c>
      <c r="H55" s="92">
        <v>0.46</v>
      </c>
      <c r="I55" s="93">
        <f>G55*H55</f>
        <v>2.7600000000000002</v>
      </c>
      <c r="J55" s="90" t="s">
        <v>131</v>
      </c>
      <c r="K55" s="169" t="s">
        <v>23</v>
      </c>
    </row>
    <row r="56" spans="1:13" ht="25.5" x14ac:dyDescent="0.25">
      <c r="A56" s="171"/>
      <c r="B56" s="171"/>
      <c r="C56" s="171"/>
      <c r="D56" s="171"/>
      <c r="E56" s="56" t="s">
        <v>126</v>
      </c>
      <c r="F56" s="96" t="s">
        <v>18</v>
      </c>
      <c r="G56" s="46">
        <v>6</v>
      </c>
      <c r="H56" s="3">
        <v>0.81</v>
      </c>
      <c r="I56" s="3">
        <f t="shared" si="4"/>
        <v>4.8600000000000003</v>
      </c>
      <c r="J56" s="56" t="s">
        <v>47</v>
      </c>
      <c r="K56" s="169"/>
    </row>
    <row r="57" spans="1:13" ht="25.5" x14ac:dyDescent="0.25">
      <c r="A57" s="171"/>
      <c r="B57" s="171"/>
      <c r="C57" s="171"/>
      <c r="D57" s="171"/>
      <c r="E57" s="56" t="s">
        <v>233</v>
      </c>
      <c r="F57" s="96" t="s">
        <v>18</v>
      </c>
      <c r="G57" s="46">
        <v>1048</v>
      </c>
      <c r="H57" s="22">
        <v>0.55300000000000005</v>
      </c>
      <c r="I57" s="3">
        <f t="shared" si="4"/>
        <v>579.5440000000001</v>
      </c>
      <c r="J57" s="56" t="s">
        <v>134</v>
      </c>
      <c r="K57" s="171"/>
    </row>
    <row r="58" spans="1:13" ht="25.5" x14ac:dyDescent="0.25">
      <c r="A58" s="171"/>
      <c r="B58" s="171"/>
      <c r="C58" s="171"/>
      <c r="D58" s="171"/>
      <c r="E58" s="56" t="s">
        <v>127</v>
      </c>
      <c r="F58" s="96" t="s">
        <v>18</v>
      </c>
      <c r="G58" s="105">
        <f>1172</f>
        <v>1172</v>
      </c>
      <c r="H58" s="22">
        <v>0.623</v>
      </c>
      <c r="I58" s="3">
        <f>G58*H58</f>
        <v>730.15599999999995</v>
      </c>
      <c r="J58" s="56" t="s">
        <v>232</v>
      </c>
      <c r="K58" s="171"/>
    </row>
    <row r="59" spans="1:13" ht="25.5" x14ac:dyDescent="0.25">
      <c r="A59" s="171"/>
      <c r="B59" s="171"/>
      <c r="C59" s="171"/>
      <c r="D59" s="171"/>
      <c r="E59" s="56" t="s">
        <v>115</v>
      </c>
      <c r="F59" s="96" t="s">
        <v>18</v>
      </c>
      <c r="G59" s="105">
        <f>361</f>
        <v>361</v>
      </c>
      <c r="H59" s="22">
        <v>0.113</v>
      </c>
      <c r="I59" s="3">
        <f t="shared" si="4"/>
        <v>40.792999999999999</v>
      </c>
      <c r="J59" s="56" t="s">
        <v>116</v>
      </c>
      <c r="K59" s="171"/>
    </row>
    <row r="60" spans="1:13" ht="25.5" x14ac:dyDescent="0.25">
      <c r="A60" s="171"/>
      <c r="B60" s="171"/>
      <c r="C60" s="171"/>
      <c r="D60" s="171"/>
      <c r="E60" s="56" t="s">
        <v>197</v>
      </c>
      <c r="F60" s="96" t="s">
        <v>18</v>
      </c>
      <c r="G60" s="105">
        <f>206</f>
        <v>206</v>
      </c>
      <c r="H60" s="87">
        <v>9.0700000000000003E-2</v>
      </c>
      <c r="I60" s="3">
        <f t="shared" si="4"/>
        <v>18.684200000000001</v>
      </c>
      <c r="J60" s="56" t="s">
        <v>42</v>
      </c>
      <c r="K60" s="171"/>
    </row>
    <row r="61" spans="1:13" ht="25.5" x14ac:dyDescent="0.25">
      <c r="A61" s="184"/>
      <c r="B61" s="184"/>
      <c r="C61" s="184"/>
      <c r="D61" s="184"/>
      <c r="E61" s="56" t="s">
        <v>128</v>
      </c>
      <c r="F61" s="96" t="s">
        <v>18</v>
      </c>
      <c r="G61" s="105">
        <f>216</f>
        <v>216</v>
      </c>
      <c r="H61" s="22">
        <v>4.4999999999999998E-2</v>
      </c>
      <c r="I61" s="3">
        <f t="shared" si="4"/>
        <v>9.7199999999999989</v>
      </c>
      <c r="J61" s="56" t="s">
        <v>116</v>
      </c>
      <c r="K61" s="184"/>
    </row>
    <row r="62" spans="1:13" x14ac:dyDescent="0.25">
      <c r="A62" s="191" t="s">
        <v>0</v>
      </c>
      <c r="B62" s="191"/>
      <c r="C62" s="191"/>
      <c r="D62" s="191"/>
      <c r="E62" s="191"/>
      <c r="F62" s="191"/>
      <c r="G62" s="191"/>
      <c r="H62" s="191"/>
      <c r="I62" s="76">
        <f>SUM(I44:I61)</f>
        <v>1609.4521999999999</v>
      </c>
      <c r="J62" s="67"/>
      <c r="K62" s="68"/>
      <c r="M62" s="85"/>
    </row>
    <row r="63" spans="1:13" x14ac:dyDescent="0.25">
      <c r="A63" s="57" t="s">
        <v>20</v>
      </c>
      <c r="B63" s="69"/>
      <c r="C63" s="69"/>
      <c r="D63" s="58"/>
      <c r="E63" s="59"/>
      <c r="F63" s="58"/>
      <c r="G63" s="69"/>
      <c r="H63" s="60"/>
      <c r="I63" s="61">
        <f>SUM(I44:I54)</f>
        <v>222.935</v>
      </c>
      <c r="J63" s="62"/>
      <c r="K63" s="70" t="s">
        <v>21</v>
      </c>
    </row>
    <row r="64" spans="1:13" x14ac:dyDescent="0.25">
      <c r="A64" s="57" t="s">
        <v>22</v>
      </c>
      <c r="B64" s="58"/>
      <c r="C64" s="58"/>
      <c r="D64" s="58"/>
      <c r="E64" s="59"/>
      <c r="F64" s="59"/>
      <c r="G64" s="58"/>
      <c r="H64" s="60"/>
      <c r="I64" s="61">
        <f>SUM(I55:I56)</f>
        <v>7.620000000000001</v>
      </c>
      <c r="J64" s="62"/>
      <c r="K64" s="63" t="s">
        <v>25</v>
      </c>
      <c r="M64" s="85"/>
    </row>
    <row r="65" spans="1:13" x14ac:dyDescent="0.25">
      <c r="A65" s="57" t="s">
        <v>24</v>
      </c>
      <c r="B65" s="58"/>
      <c r="C65" s="58"/>
      <c r="D65" s="58"/>
      <c r="E65" s="59"/>
      <c r="F65" s="59"/>
      <c r="G65" s="58"/>
      <c r="H65" s="60"/>
      <c r="I65" s="61">
        <f>SUM(I57:I61)</f>
        <v>1378.8971999999999</v>
      </c>
      <c r="J65" s="62"/>
      <c r="K65" s="63" t="s">
        <v>25</v>
      </c>
      <c r="M65" s="85"/>
    </row>
    <row r="66" spans="1:13" ht="42" customHeight="1" x14ac:dyDescent="0.25">
      <c r="D66" s="88" t="s">
        <v>34</v>
      </c>
      <c r="F66" s="89"/>
      <c r="I66" s="85"/>
    </row>
  </sheetData>
  <mergeCells count="21">
    <mergeCell ref="A62:H62"/>
    <mergeCell ref="A1:K1"/>
    <mergeCell ref="K57:K61"/>
    <mergeCell ref="K44:K54"/>
    <mergeCell ref="K55:K56"/>
    <mergeCell ref="A4:I4"/>
    <mergeCell ref="K4:K6"/>
    <mergeCell ref="A5:A42"/>
    <mergeCell ref="B5:B42"/>
    <mergeCell ref="C5:C42"/>
    <mergeCell ref="D5:D42"/>
    <mergeCell ref="E39:G39"/>
    <mergeCell ref="K8:K38"/>
    <mergeCell ref="E40:I40"/>
    <mergeCell ref="E41:I41"/>
    <mergeCell ref="E42:I42"/>
    <mergeCell ref="E43:K43"/>
    <mergeCell ref="D43:D61"/>
    <mergeCell ref="C43:C61"/>
    <mergeCell ref="B43:B61"/>
    <mergeCell ref="A43:A61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3"/>
  <sheetViews>
    <sheetView tabSelected="1" view="pageBreakPreview" zoomScaleNormal="100" zoomScaleSheetLayoutView="100" workbookViewId="0">
      <selection activeCell="L84" sqref="A84:XFD84"/>
    </sheetView>
  </sheetViews>
  <sheetFormatPr defaultColWidth="8.85546875" defaultRowHeight="15" x14ac:dyDescent="0.25"/>
  <cols>
    <col min="1" max="2" width="16.7109375" style="5" customWidth="1"/>
    <col min="3" max="4" width="12.7109375" style="5" customWidth="1"/>
    <col min="5" max="5" width="40.7109375" style="115" customWidth="1"/>
    <col min="6" max="6" width="7.7109375" style="100" customWidth="1"/>
    <col min="7" max="7" width="7.7109375" style="5" customWidth="1"/>
    <col min="8" max="8" width="9.7109375" style="101" customWidth="1"/>
    <col min="9" max="9" width="14.7109375" style="101" customWidth="1"/>
    <col min="10" max="10" width="27.7109375" style="5" hidden="1" customWidth="1"/>
    <col min="11" max="11" width="14.7109375" style="5" customWidth="1"/>
    <col min="12" max="16384" width="8.85546875" style="5"/>
  </cols>
  <sheetData>
    <row r="1" spans="1:11" ht="27" customHeight="1" x14ac:dyDescent="0.25">
      <c r="A1" s="199" t="s">
        <v>120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48" customHeight="1" x14ac:dyDescent="0.25">
      <c r="A2" s="6" t="s">
        <v>3</v>
      </c>
      <c r="B2" s="6" t="s">
        <v>4</v>
      </c>
      <c r="C2" s="6" t="s">
        <v>1</v>
      </c>
      <c r="D2" s="6" t="s">
        <v>2</v>
      </c>
      <c r="E2" s="112" t="s">
        <v>14</v>
      </c>
      <c r="F2" s="6" t="s">
        <v>12</v>
      </c>
      <c r="G2" s="6" t="s">
        <v>6</v>
      </c>
      <c r="H2" s="78" t="s">
        <v>7</v>
      </c>
      <c r="I2" s="78" t="s">
        <v>8</v>
      </c>
      <c r="J2" s="6" t="s">
        <v>11</v>
      </c>
      <c r="K2" s="6" t="s">
        <v>9</v>
      </c>
    </row>
    <row r="3" spans="1:11" x14ac:dyDescent="0.25">
      <c r="A3" s="162">
        <v>1</v>
      </c>
      <c r="B3" s="162">
        <v>2</v>
      </c>
      <c r="C3" s="162">
        <v>3</v>
      </c>
      <c r="D3" s="162">
        <v>4</v>
      </c>
      <c r="E3" s="104">
        <v>5</v>
      </c>
      <c r="F3" s="9">
        <v>6</v>
      </c>
      <c r="G3" s="9">
        <v>7</v>
      </c>
      <c r="H3" s="82">
        <v>8</v>
      </c>
      <c r="I3" s="82">
        <v>9</v>
      </c>
      <c r="J3" s="162">
        <v>10</v>
      </c>
      <c r="K3" s="162">
        <v>10</v>
      </c>
    </row>
    <row r="4" spans="1:11" ht="14.45" customHeight="1" x14ac:dyDescent="0.25">
      <c r="A4" s="210" t="s">
        <v>364</v>
      </c>
      <c r="B4" s="211"/>
      <c r="C4" s="211"/>
      <c r="D4" s="211"/>
      <c r="E4" s="211"/>
      <c r="F4" s="211"/>
      <c r="G4" s="211"/>
      <c r="H4" s="211"/>
      <c r="I4" s="212"/>
      <c r="J4" s="156"/>
      <c r="K4" s="170" t="s">
        <v>15</v>
      </c>
    </row>
    <row r="5" spans="1:11" x14ac:dyDescent="0.25">
      <c r="A5" s="170" t="s">
        <v>40</v>
      </c>
      <c r="B5" s="170" t="s">
        <v>32</v>
      </c>
      <c r="C5" s="170" t="s">
        <v>33</v>
      </c>
      <c r="D5" s="170" t="s">
        <v>5</v>
      </c>
      <c r="E5" s="107" t="s">
        <v>291</v>
      </c>
      <c r="F5" s="145" t="s">
        <v>13</v>
      </c>
      <c r="G5" s="145">
        <v>12</v>
      </c>
      <c r="H5" s="146">
        <v>0.44</v>
      </c>
      <c r="I5" s="146">
        <f>G5*H5</f>
        <v>5.28</v>
      </c>
      <c r="J5" s="156"/>
      <c r="K5" s="171"/>
    </row>
    <row r="6" spans="1:11" ht="26.25" x14ac:dyDescent="0.25">
      <c r="A6" s="171"/>
      <c r="B6" s="171"/>
      <c r="C6" s="171"/>
      <c r="D6" s="171"/>
      <c r="E6" s="118" t="s">
        <v>292</v>
      </c>
      <c r="F6" s="145" t="s">
        <v>18</v>
      </c>
      <c r="G6" s="145">
        <v>15</v>
      </c>
      <c r="H6" s="146">
        <v>10.4</v>
      </c>
      <c r="I6" s="146">
        <f t="shared" ref="I6:I18" si="0">G6*H6</f>
        <v>156</v>
      </c>
      <c r="J6" s="156"/>
      <c r="K6" s="171"/>
    </row>
    <row r="7" spans="1:11" x14ac:dyDescent="0.25">
      <c r="A7" s="171"/>
      <c r="B7" s="171"/>
      <c r="C7" s="171"/>
      <c r="D7" s="171"/>
      <c r="E7" s="107" t="s">
        <v>293</v>
      </c>
      <c r="F7" s="145" t="s">
        <v>18</v>
      </c>
      <c r="G7" s="145">
        <f>(6+3285)</f>
        <v>3291</v>
      </c>
      <c r="H7" s="146">
        <v>1.63</v>
      </c>
      <c r="I7" s="146">
        <f t="shared" si="0"/>
        <v>5364.33</v>
      </c>
      <c r="J7" s="156"/>
      <c r="K7" s="171"/>
    </row>
    <row r="8" spans="1:11" ht="38.25" x14ac:dyDescent="0.25">
      <c r="A8" s="171"/>
      <c r="B8" s="171"/>
      <c r="C8" s="171"/>
      <c r="D8" s="171"/>
      <c r="E8" s="56" t="s">
        <v>294</v>
      </c>
      <c r="F8" s="156" t="s">
        <v>18</v>
      </c>
      <c r="G8" s="156">
        <v>4</v>
      </c>
      <c r="H8" s="156">
        <v>0.76100000000000001</v>
      </c>
      <c r="I8" s="146">
        <f t="shared" si="0"/>
        <v>3.044</v>
      </c>
      <c r="J8" s="156"/>
      <c r="K8" s="171"/>
    </row>
    <row r="9" spans="1:11" ht="38.25" x14ac:dyDescent="0.25">
      <c r="A9" s="171"/>
      <c r="B9" s="171"/>
      <c r="C9" s="171"/>
      <c r="D9" s="171"/>
      <c r="E9" s="56" t="s">
        <v>295</v>
      </c>
      <c r="F9" s="156" t="s">
        <v>18</v>
      </c>
      <c r="G9" s="156">
        <v>349</v>
      </c>
      <c r="H9" s="156">
        <v>0.16</v>
      </c>
      <c r="I9" s="146">
        <f t="shared" si="0"/>
        <v>55.84</v>
      </c>
      <c r="J9" s="156"/>
      <c r="K9" s="171"/>
    </row>
    <row r="10" spans="1:11" ht="38.25" x14ac:dyDescent="0.25">
      <c r="A10" s="171"/>
      <c r="B10" s="171"/>
      <c r="C10" s="171"/>
      <c r="D10" s="171"/>
      <c r="E10" s="56" t="s">
        <v>296</v>
      </c>
      <c r="F10" s="156" t="s">
        <v>18</v>
      </c>
      <c r="G10" s="156">
        <v>54</v>
      </c>
      <c r="H10" s="156">
        <v>7.0000000000000007E-2</v>
      </c>
      <c r="I10" s="146">
        <f t="shared" si="0"/>
        <v>3.7800000000000002</v>
      </c>
      <c r="J10" s="156"/>
      <c r="K10" s="171"/>
    </row>
    <row r="11" spans="1:11" ht="25.5" x14ac:dyDescent="0.25">
      <c r="A11" s="171"/>
      <c r="B11" s="171"/>
      <c r="C11" s="171"/>
      <c r="D11" s="171"/>
      <c r="E11" s="56" t="s">
        <v>297</v>
      </c>
      <c r="F11" s="156" t="s">
        <v>13</v>
      </c>
      <c r="G11" s="156">
        <v>8</v>
      </c>
      <c r="H11" s="156">
        <v>20</v>
      </c>
      <c r="I11" s="146">
        <f t="shared" si="0"/>
        <v>160</v>
      </c>
      <c r="J11" s="156"/>
      <c r="K11" s="171"/>
    </row>
    <row r="12" spans="1:11" x14ac:dyDescent="0.25">
      <c r="A12" s="171"/>
      <c r="B12" s="171"/>
      <c r="C12" s="171"/>
      <c r="D12" s="171"/>
      <c r="E12" s="104" t="s">
        <v>229</v>
      </c>
      <c r="F12" s="46" t="s">
        <v>18</v>
      </c>
      <c r="G12" s="46">
        <f>212+248</f>
        <v>460</v>
      </c>
      <c r="H12" s="147">
        <v>0.47</v>
      </c>
      <c r="I12" s="146">
        <f t="shared" si="0"/>
        <v>216.2</v>
      </c>
      <c r="J12" s="156"/>
      <c r="K12" s="171"/>
    </row>
    <row r="13" spans="1:11" ht="25.5" x14ac:dyDescent="0.25">
      <c r="A13" s="171"/>
      <c r="B13" s="171"/>
      <c r="C13" s="171"/>
      <c r="D13" s="171"/>
      <c r="E13" s="56" t="s">
        <v>230</v>
      </c>
      <c r="F13" s="46" t="s">
        <v>18</v>
      </c>
      <c r="G13" s="46">
        <v>189</v>
      </c>
      <c r="H13" s="147">
        <v>1.49</v>
      </c>
      <c r="I13" s="146">
        <f t="shared" si="0"/>
        <v>281.61</v>
      </c>
      <c r="J13" s="156"/>
      <c r="K13" s="171"/>
    </row>
    <row r="14" spans="1:11" ht="25.5" x14ac:dyDescent="0.25">
      <c r="A14" s="171"/>
      <c r="B14" s="171"/>
      <c r="C14" s="171"/>
      <c r="D14" s="171"/>
      <c r="E14" s="119" t="s">
        <v>231</v>
      </c>
      <c r="F14" s="148" t="s">
        <v>18</v>
      </c>
      <c r="G14" s="148">
        <v>6</v>
      </c>
      <c r="H14" s="149">
        <v>0.72799999999999998</v>
      </c>
      <c r="I14" s="146">
        <f t="shared" si="0"/>
        <v>4.3680000000000003</v>
      </c>
      <c r="J14" s="157"/>
      <c r="K14" s="171"/>
    </row>
    <row r="15" spans="1:11" ht="25.5" x14ac:dyDescent="0.25">
      <c r="A15" s="171"/>
      <c r="B15" s="171"/>
      <c r="C15" s="171"/>
      <c r="D15" s="171"/>
      <c r="E15" s="56" t="s">
        <v>298</v>
      </c>
      <c r="F15" s="156" t="s">
        <v>13</v>
      </c>
      <c r="G15" s="156">
        <v>120</v>
      </c>
      <c r="H15" s="156">
        <v>4.2</v>
      </c>
      <c r="I15" s="146">
        <f t="shared" si="0"/>
        <v>504</v>
      </c>
      <c r="J15" s="156"/>
      <c r="K15" s="169" t="s">
        <v>23</v>
      </c>
    </row>
    <row r="16" spans="1:11" x14ac:dyDescent="0.25">
      <c r="A16" s="171"/>
      <c r="B16" s="171"/>
      <c r="C16" s="171"/>
      <c r="D16" s="171"/>
      <c r="E16" s="56" t="s">
        <v>299</v>
      </c>
      <c r="F16" s="156" t="s">
        <v>13</v>
      </c>
      <c r="G16" s="156">
        <v>12</v>
      </c>
      <c r="H16" s="156">
        <v>0.3</v>
      </c>
      <c r="I16" s="146">
        <f t="shared" si="0"/>
        <v>3.5999999999999996</v>
      </c>
      <c r="J16" s="156"/>
      <c r="K16" s="169"/>
    </row>
    <row r="17" spans="1:14" x14ac:dyDescent="0.25">
      <c r="A17" s="171"/>
      <c r="B17" s="171"/>
      <c r="C17" s="171"/>
      <c r="D17" s="171"/>
      <c r="E17" s="108" t="s">
        <v>309</v>
      </c>
      <c r="F17" s="156" t="s">
        <v>13</v>
      </c>
      <c r="G17" s="150">
        <v>12</v>
      </c>
      <c r="H17" s="151">
        <v>0.38</v>
      </c>
      <c r="I17" s="146">
        <f t="shared" si="0"/>
        <v>4.5600000000000005</v>
      </c>
      <c r="J17" s="158"/>
      <c r="K17" s="170" t="s">
        <v>25</v>
      </c>
    </row>
    <row r="18" spans="1:14" x14ac:dyDescent="0.25">
      <c r="A18" s="171"/>
      <c r="B18" s="171"/>
      <c r="C18" s="171"/>
      <c r="D18" s="171"/>
      <c r="E18" s="56" t="s">
        <v>310</v>
      </c>
      <c r="F18" s="156" t="s">
        <v>13</v>
      </c>
      <c r="G18" s="156">
        <v>12</v>
      </c>
      <c r="H18" s="156">
        <v>1.54</v>
      </c>
      <c r="I18" s="146">
        <f t="shared" si="0"/>
        <v>18.48</v>
      </c>
      <c r="J18" s="156"/>
      <c r="K18" s="171"/>
    </row>
    <row r="19" spans="1:14" ht="25.5" x14ac:dyDescent="0.25">
      <c r="A19" s="171"/>
      <c r="B19" s="171"/>
      <c r="C19" s="171"/>
      <c r="D19" s="171"/>
      <c r="E19" s="56" t="s">
        <v>311</v>
      </c>
      <c r="F19" s="156" t="s">
        <v>13</v>
      </c>
      <c r="G19" s="156">
        <v>18</v>
      </c>
      <c r="H19" s="156">
        <v>0.51</v>
      </c>
      <c r="I19" s="146">
        <f>G19*H19</f>
        <v>9.18</v>
      </c>
      <c r="J19" s="156"/>
      <c r="K19" s="171"/>
    </row>
    <row r="20" spans="1:14" x14ac:dyDescent="0.25">
      <c r="A20" s="171"/>
      <c r="B20" s="171"/>
      <c r="C20" s="171"/>
      <c r="D20" s="171"/>
      <c r="E20" s="56" t="s">
        <v>312</v>
      </c>
      <c r="F20" s="156" t="s">
        <v>13</v>
      </c>
      <c r="G20" s="156">
        <v>6</v>
      </c>
      <c r="H20" s="156">
        <v>1.3</v>
      </c>
      <c r="I20" s="146">
        <f t="shared" ref="I20:I25" si="1">G20*H20</f>
        <v>7.8000000000000007</v>
      </c>
      <c r="J20" s="156"/>
      <c r="K20" s="171"/>
    </row>
    <row r="21" spans="1:14" ht="25.5" x14ac:dyDescent="0.25">
      <c r="A21" s="171"/>
      <c r="B21" s="171"/>
      <c r="C21" s="171"/>
      <c r="D21" s="171"/>
      <c r="E21" s="56" t="s">
        <v>313</v>
      </c>
      <c r="F21" s="156" t="s">
        <v>13</v>
      </c>
      <c r="G21" s="156">
        <v>9</v>
      </c>
      <c r="H21" s="156">
        <v>1.25</v>
      </c>
      <c r="I21" s="146">
        <f t="shared" si="1"/>
        <v>11.25</v>
      </c>
      <c r="J21" s="156"/>
      <c r="K21" s="171"/>
    </row>
    <row r="22" spans="1:14" ht="25.5" x14ac:dyDescent="0.25">
      <c r="A22" s="171"/>
      <c r="B22" s="171"/>
      <c r="C22" s="171"/>
      <c r="D22" s="171"/>
      <c r="E22" s="56" t="s">
        <v>314</v>
      </c>
      <c r="F22" s="156" t="s">
        <v>13</v>
      </c>
      <c r="G22" s="156">
        <v>3</v>
      </c>
      <c r="H22" s="156">
        <v>2</v>
      </c>
      <c r="I22" s="146">
        <f t="shared" si="1"/>
        <v>6</v>
      </c>
      <c r="J22" s="156"/>
      <c r="K22" s="171"/>
    </row>
    <row r="23" spans="1:14" ht="25.5" x14ac:dyDescent="0.25">
      <c r="A23" s="171"/>
      <c r="B23" s="171"/>
      <c r="C23" s="171"/>
      <c r="D23" s="171"/>
      <c r="E23" s="56" t="s">
        <v>315</v>
      </c>
      <c r="F23" s="156" t="s">
        <v>13</v>
      </c>
      <c r="G23" s="156">
        <v>118</v>
      </c>
      <c r="H23" s="156">
        <v>0.01</v>
      </c>
      <c r="I23" s="146">
        <f t="shared" si="1"/>
        <v>1.18</v>
      </c>
      <c r="J23" s="156"/>
      <c r="K23" s="171"/>
    </row>
    <row r="24" spans="1:14" ht="38.25" x14ac:dyDescent="0.25">
      <c r="A24" s="171"/>
      <c r="B24" s="171"/>
      <c r="C24" s="171"/>
      <c r="D24" s="171"/>
      <c r="E24" s="56" t="s">
        <v>316</v>
      </c>
      <c r="F24" s="156" t="s">
        <v>13</v>
      </c>
      <c r="G24" s="156">
        <v>698</v>
      </c>
      <c r="H24" s="156">
        <v>0.01</v>
      </c>
      <c r="I24" s="146">
        <f t="shared" si="1"/>
        <v>6.98</v>
      </c>
      <c r="J24" s="156"/>
      <c r="K24" s="171"/>
    </row>
    <row r="25" spans="1:14" ht="25.5" x14ac:dyDescent="0.25">
      <c r="A25" s="171"/>
      <c r="B25" s="171"/>
      <c r="C25" s="171"/>
      <c r="D25" s="171"/>
      <c r="E25" s="56" t="s">
        <v>317</v>
      </c>
      <c r="F25" s="156" t="s">
        <v>13</v>
      </c>
      <c r="G25" s="156">
        <v>8</v>
      </c>
      <c r="H25" s="156">
        <v>0.01</v>
      </c>
      <c r="I25" s="146">
        <f t="shared" si="1"/>
        <v>0.08</v>
      </c>
      <c r="J25" s="156"/>
      <c r="K25" s="171"/>
    </row>
    <row r="26" spans="1:14" x14ac:dyDescent="0.25">
      <c r="A26" s="171"/>
      <c r="B26" s="171"/>
      <c r="C26" s="171"/>
      <c r="D26" s="171"/>
      <c r="E26" s="205"/>
      <c r="F26" s="206"/>
      <c r="G26" s="206"/>
      <c r="H26" s="152" t="s">
        <v>0</v>
      </c>
      <c r="I26" s="153">
        <f>SUM(I5:I25)</f>
        <v>6823.5619999999999</v>
      </c>
      <c r="J26" s="67"/>
      <c r="K26" s="68"/>
      <c r="L26" s="167"/>
    </row>
    <row r="27" spans="1:14" x14ac:dyDescent="0.25">
      <c r="A27" s="171"/>
      <c r="B27" s="171"/>
      <c r="C27" s="171"/>
      <c r="D27" s="171"/>
      <c r="E27" s="113"/>
      <c r="F27" s="207">
        <f>SUM(I5:I14)</f>
        <v>6250.4519999999993</v>
      </c>
      <c r="G27" s="208"/>
      <c r="H27" s="208"/>
      <c r="I27" s="209"/>
      <c r="J27" s="67"/>
      <c r="K27" s="63" t="s">
        <v>21</v>
      </c>
    </row>
    <row r="28" spans="1:14" x14ac:dyDescent="0.25">
      <c r="A28" s="171"/>
      <c r="B28" s="171"/>
      <c r="C28" s="171"/>
      <c r="D28" s="171"/>
      <c r="E28" s="113"/>
      <c r="F28" s="207">
        <f>SUM(I15:I16)</f>
        <v>507.6</v>
      </c>
      <c r="G28" s="208"/>
      <c r="H28" s="208"/>
      <c r="I28" s="209"/>
      <c r="J28" s="67"/>
      <c r="K28" s="63" t="s">
        <v>23</v>
      </c>
      <c r="N28" s="98"/>
    </row>
    <row r="29" spans="1:14" x14ac:dyDescent="0.25">
      <c r="A29" s="184"/>
      <c r="B29" s="184"/>
      <c r="C29" s="184"/>
      <c r="D29" s="184"/>
      <c r="E29" s="114"/>
      <c r="F29" s="208">
        <f>SUM(I17:I25)</f>
        <v>65.509999999999991</v>
      </c>
      <c r="G29" s="208"/>
      <c r="H29" s="208"/>
      <c r="I29" s="208"/>
      <c r="J29" s="154"/>
      <c r="K29" s="155" t="s">
        <v>25</v>
      </c>
      <c r="N29" s="98"/>
    </row>
    <row r="30" spans="1:14" ht="14.45" customHeight="1" x14ac:dyDescent="0.25">
      <c r="A30" s="181" t="s">
        <v>366</v>
      </c>
      <c r="B30" s="182"/>
      <c r="C30" s="182"/>
      <c r="D30" s="182"/>
      <c r="E30" s="182"/>
      <c r="F30" s="182"/>
      <c r="G30" s="182"/>
      <c r="H30" s="182"/>
      <c r="I30" s="183"/>
      <c r="J30" s="162"/>
      <c r="K30" s="161"/>
    </row>
    <row r="31" spans="1:14" ht="25.5" x14ac:dyDescent="0.25">
      <c r="A31" s="198" t="s">
        <v>40</v>
      </c>
      <c r="B31" s="198" t="s">
        <v>377</v>
      </c>
      <c r="C31" s="198" t="s">
        <v>376</v>
      </c>
      <c r="D31" s="198" t="s">
        <v>5</v>
      </c>
      <c r="E31" s="10" t="s">
        <v>300</v>
      </c>
      <c r="F31" s="162" t="s">
        <v>13</v>
      </c>
      <c r="G31" s="162">
        <v>10</v>
      </c>
      <c r="H31" s="162">
        <v>4.5999999999999996</v>
      </c>
      <c r="I31" s="117">
        <f t="shared" ref="I31:I40" si="2">G31*H31</f>
        <v>46</v>
      </c>
      <c r="J31" s="162"/>
      <c r="K31" s="216" t="s">
        <v>23</v>
      </c>
    </row>
    <row r="32" spans="1:14" x14ac:dyDescent="0.25">
      <c r="A32" s="198"/>
      <c r="B32" s="198"/>
      <c r="C32" s="198"/>
      <c r="D32" s="198"/>
      <c r="E32" s="10" t="s">
        <v>301</v>
      </c>
      <c r="F32" s="162" t="s">
        <v>13</v>
      </c>
      <c r="G32" s="162">
        <v>1</v>
      </c>
      <c r="H32" s="162">
        <v>3.69</v>
      </c>
      <c r="I32" s="117">
        <f t="shared" si="2"/>
        <v>3.69</v>
      </c>
      <c r="J32" s="162"/>
      <c r="K32" s="216"/>
    </row>
    <row r="33" spans="1:14" x14ac:dyDescent="0.25">
      <c r="A33" s="198"/>
      <c r="B33" s="198"/>
      <c r="C33" s="198"/>
      <c r="D33" s="198"/>
      <c r="E33" s="10" t="s">
        <v>302</v>
      </c>
      <c r="F33" s="162" t="s">
        <v>13</v>
      </c>
      <c r="G33" s="162">
        <v>1</v>
      </c>
      <c r="H33" s="162">
        <v>0.46</v>
      </c>
      <c r="I33" s="117">
        <f t="shared" si="2"/>
        <v>0.46</v>
      </c>
      <c r="J33" s="162"/>
      <c r="K33" s="216"/>
    </row>
    <row r="34" spans="1:14" x14ac:dyDescent="0.25">
      <c r="A34" s="198"/>
      <c r="B34" s="198"/>
      <c r="C34" s="198"/>
      <c r="D34" s="198"/>
      <c r="E34" s="10" t="s">
        <v>303</v>
      </c>
      <c r="F34" s="162" t="s">
        <v>13</v>
      </c>
      <c r="G34" s="162">
        <v>1</v>
      </c>
      <c r="H34" s="162">
        <v>0.94</v>
      </c>
      <c r="I34" s="117">
        <f t="shared" si="2"/>
        <v>0.94</v>
      </c>
      <c r="J34" s="162"/>
      <c r="K34" s="216"/>
    </row>
    <row r="35" spans="1:14" x14ac:dyDescent="0.25">
      <c r="A35" s="198"/>
      <c r="B35" s="198"/>
      <c r="C35" s="198"/>
      <c r="D35" s="198"/>
      <c r="E35" s="10" t="s">
        <v>304</v>
      </c>
      <c r="F35" s="162" t="s">
        <v>13</v>
      </c>
      <c r="G35" s="162">
        <v>2</v>
      </c>
      <c r="H35" s="162">
        <v>1.91</v>
      </c>
      <c r="I35" s="117">
        <f t="shared" si="2"/>
        <v>3.82</v>
      </c>
      <c r="J35" s="162"/>
      <c r="K35" s="216"/>
    </row>
    <row r="36" spans="1:14" ht="25.5" x14ac:dyDescent="0.25">
      <c r="A36" s="198"/>
      <c r="B36" s="198"/>
      <c r="C36" s="198"/>
      <c r="D36" s="198"/>
      <c r="E36" s="10" t="s">
        <v>305</v>
      </c>
      <c r="F36" s="162" t="s">
        <v>13</v>
      </c>
      <c r="G36" s="162">
        <v>1</v>
      </c>
      <c r="H36" s="162">
        <v>2.0299999999999998</v>
      </c>
      <c r="I36" s="117">
        <f t="shared" si="2"/>
        <v>2.0299999999999998</v>
      </c>
      <c r="J36" s="162"/>
      <c r="K36" s="216"/>
    </row>
    <row r="37" spans="1:14" x14ac:dyDescent="0.25">
      <c r="A37" s="198"/>
      <c r="B37" s="198"/>
      <c r="C37" s="198"/>
      <c r="D37" s="198"/>
      <c r="E37" s="10" t="s">
        <v>306</v>
      </c>
      <c r="F37" s="162" t="s">
        <v>13</v>
      </c>
      <c r="G37" s="162">
        <v>1</v>
      </c>
      <c r="H37" s="162">
        <v>0.7</v>
      </c>
      <c r="I37" s="117">
        <f t="shared" si="2"/>
        <v>0.7</v>
      </c>
      <c r="J37" s="162"/>
      <c r="K37" s="216"/>
    </row>
    <row r="38" spans="1:14" x14ac:dyDescent="0.25">
      <c r="A38" s="198"/>
      <c r="B38" s="198"/>
      <c r="C38" s="198"/>
      <c r="D38" s="198"/>
      <c r="E38" s="107" t="s">
        <v>307</v>
      </c>
      <c r="F38" s="162" t="s">
        <v>13</v>
      </c>
      <c r="G38" s="116">
        <v>1</v>
      </c>
      <c r="H38" s="120">
        <v>0.47</v>
      </c>
      <c r="I38" s="117">
        <f t="shared" si="2"/>
        <v>0.47</v>
      </c>
      <c r="J38" s="162"/>
      <c r="K38" s="216"/>
    </row>
    <row r="39" spans="1:14" x14ac:dyDescent="0.25">
      <c r="A39" s="198"/>
      <c r="B39" s="198"/>
      <c r="C39" s="198"/>
      <c r="D39" s="198"/>
      <c r="E39" s="10" t="s">
        <v>299</v>
      </c>
      <c r="F39" s="162" t="s">
        <v>13</v>
      </c>
      <c r="G39" s="162">
        <v>2</v>
      </c>
      <c r="H39" s="162">
        <v>0.3</v>
      </c>
      <c r="I39" s="117">
        <f t="shared" si="2"/>
        <v>0.6</v>
      </c>
      <c r="J39" s="162"/>
      <c r="K39" s="216"/>
    </row>
    <row r="40" spans="1:14" x14ac:dyDescent="0.25">
      <c r="A40" s="198"/>
      <c r="B40" s="198"/>
      <c r="C40" s="198"/>
      <c r="D40" s="198"/>
      <c r="E40" s="107" t="s">
        <v>308</v>
      </c>
      <c r="F40" s="162" t="s">
        <v>13</v>
      </c>
      <c r="G40" s="116">
        <v>1</v>
      </c>
      <c r="H40" s="120">
        <v>0.43</v>
      </c>
      <c r="I40" s="117">
        <f t="shared" si="2"/>
        <v>0.43</v>
      </c>
      <c r="J40" s="162"/>
      <c r="K40" s="216"/>
    </row>
    <row r="41" spans="1:14" x14ac:dyDescent="0.25">
      <c r="A41" s="198"/>
      <c r="B41" s="198"/>
      <c r="C41" s="198"/>
      <c r="D41" s="198"/>
      <c r="E41" s="10" t="s">
        <v>318</v>
      </c>
      <c r="F41" s="162" t="s">
        <v>13</v>
      </c>
      <c r="G41" s="162">
        <v>1</v>
      </c>
      <c r="H41" s="162">
        <v>1.05</v>
      </c>
      <c r="I41" s="117">
        <f t="shared" ref="I41:I44" si="3">G41*H41</f>
        <v>1.05</v>
      </c>
      <c r="J41" s="162"/>
      <c r="K41" s="198" t="s">
        <v>25</v>
      </c>
    </row>
    <row r="42" spans="1:14" x14ac:dyDescent="0.25">
      <c r="A42" s="198"/>
      <c r="B42" s="198"/>
      <c r="C42" s="198"/>
      <c r="D42" s="198"/>
      <c r="E42" s="10" t="s">
        <v>319</v>
      </c>
      <c r="F42" s="162" t="s">
        <v>13</v>
      </c>
      <c r="G42" s="162">
        <v>1</v>
      </c>
      <c r="H42" s="162">
        <v>0.98</v>
      </c>
      <c r="I42" s="117">
        <f t="shared" si="3"/>
        <v>0.98</v>
      </c>
      <c r="J42" s="162"/>
      <c r="K42" s="198"/>
    </row>
    <row r="43" spans="1:14" x14ac:dyDescent="0.25">
      <c r="A43" s="198"/>
      <c r="B43" s="198"/>
      <c r="C43" s="198"/>
      <c r="D43" s="198"/>
      <c r="E43" s="10" t="s">
        <v>320</v>
      </c>
      <c r="F43" s="162" t="s">
        <v>13</v>
      </c>
      <c r="G43" s="162">
        <v>2</v>
      </c>
      <c r="H43" s="162">
        <v>1.1000000000000001</v>
      </c>
      <c r="I43" s="117">
        <f t="shared" si="3"/>
        <v>2.2000000000000002</v>
      </c>
      <c r="J43" s="162"/>
      <c r="K43" s="198"/>
    </row>
    <row r="44" spans="1:14" ht="25.5" x14ac:dyDescent="0.25">
      <c r="A44" s="198"/>
      <c r="B44" s="198"/>
      <c r="C44" s="198"/>
      <c r="D44" s="198"/>
      <c r="E44" s="10" t="s">
        <v>321</v>
      </c>
      <c r="F44" s="162" t="s">
        <v>13</v>
      </c>
      <c r="G44" s="162">
        <v>2</v>
      </c>
      <c r="H44" s="162">
        <v>0.27400000000000002</v>
      </c>
      <c r="I44" s="117">
        <f t="shared" si="3"/>
        <v>0.54800000000000004</v>
      </c>
      <c r="J44" s="162"/>
      <c r="K44" s="198"/>
    </row>
    <row r="45" spans="1:14" x14ac:dyDescent="0.25">
      <c r="A45" s="198"/>
      <c r="B45" s="198"/>
      <c r="C45" s="198"/>
      <c r="D45" s="198"/>
      <c r="E45" s="217"/>
      <c r="F45" s="218"/>
      <c r="G45" s="218"/>
      <c r="H45" s="159" t="s">
        <v>0</v>
      </c>
      <c r="I45" s="111">
        <f>SUM(I31:I44)</f>
        <v>63.917999999999999</v>
      </c>
      <c r="J45" s="11"/>
      <c r="K45" s="12"/>
      <c r="L45" s="167"/>
    </row>
    <row r="46" spans="1:14" x14ac:dyDescent="0.25">
      <c r="A46" s="198"/>
      <c r="B46" s="198"/>
      <c r="C46" s="198"/>
      <c r="D46" s="198"/>
      <c r="E46" s="113"/>
      <c r="F46" s="219">
        <f>SUM(I31:I40)</f>
        <v>59.14</v>
      </c>
      <c r="G46" s="220"/>
      <c r="H46" s="220"/>
      <c r="I46" s="221"/>
      <c r="J46" s="11"/>
      <c r="K46" s="13" t="s">
        <v>23</v>
      </c>
      <c r="N46" s="98"/>
    </row>
    <row r="47" spans="1:14" x14ac:dyDescent="0.25">
      <c r="A47" s="201"/>
      <c r="B47" s="201"/>
      <c r="C47" s="201"/>
      <c r="D47" s="201"/>
      <c r="E47" s="114"/>
      <c r="F47" s="220">
        <f>SUM(I41:I44)</f>
        <v>4.7780000000000005</v>
      </c>
      <c r="G47" s="220"/>
      <c r="H47" s="220"/>
      <c r="I47" s="220"/>
      <c r="J47" s="109"/>
      <c r="K47" s="110" t="s">
        <v>25</v>
      </c>
      <c r="N47" s="98"/>
    </row>
    <row r="48" spans="1:14" ht="14.45" customHeight="1" x14ac:dyDescent="0.25">
      <c r="A48" s="181" t="s">
        <v>365</v>
      </c>
      <c r="B48" s="182"/>
      <c r="C48" s="182"/>
      <c r="D48" s="182"/>
      <c r="E48" s="182"/>
      <c r="F48" s="182"/>
      <c r="G48" s="182"/>
      <c r="H48" s="182"/>
      <c r="I48" s="183"/>
      <c r="J48" s="162"/>
      <c r="K48" s="161"/>
    </row>
    <row r="49" spans="1:14" ht="25.5" x14ac:dyDescent="0.25">
      <c r="A49" s="198" t="s">
        <v>40</v>
      </c>
      <c r="B49" s="198" t="s">
        <v>375</v>
      </c>
      <c r="C49" s="198" t="s">
        <v>374</v>
      </c>
      <c r="D49" s="198" t="s">
        <v>5</v>
      </c>
      <c r="E49" s="10" t="s">
        <v>300</v>
      </c>
      <c r="F49" s="162" t="s">
        <v>13</v>
      </c>
      <c r="G49" s="162">
        <v>10</v>
      </c>
      <c r="H49" s="162">
        <v>4.5999999999999996</v>
      </c>
      <c r="I49" s="117">
        <f t="shared" ref="I49:I62" si="4">G49*H49</f>
        <v>46</v>
      </c>
      <c r="J49" s="162"/>
      <c r="K49" s="216" t="s">
        <v>23</v>
      </c>
    </row>
    <row r="50" spans="1:14" x14ac:dyDescent="0.25">
      <c r="A50" s="198"/>
      <c r="B50" s="198"/>
      <c r="C50" s="198"/>
      <c r="D50" s="198"/>
      <c r="E50" s="10" t="s">
        <v>301</v>
      </c>
      <c r="F50" s="162" t="s">
        <v>13</v>
      </c>
      <c r="G50" s="162">
        <v>1</v>
      </c>
      <c r="H50" s="162">
        <v>3.69</v>
      </c>
      <c r="I50" s="117">
        <f t="shared" si="4"/>
        <v>3.69</v>
      </c>
      <c r="J50" s="162"/>
      <c r="K50" s="216"/>
    </row>
    <row r="51" spans="1:14" x14ac:dyDescent="0.25">
      <c r="A51" s="198"/>
      <c r="B51" s="198"/>
      <c r="C51" s="198"/>
      <c r="D51" s="198"/>
      <c r="E51" s="10" t="s">
        <v>302</v>
      </c>
      <c r="F51" s="162" t="s">
        <v>13</v>
      </c>
      <c r="G51" s="162">
        <v>1</v>
      </c>
      <c r="H51" s="162">
        <v>0.46</v>
      </c>
      <c r="I51" s="117">
        <f t="shared" si="4"/>
        <v>0.46</v>
      </c>
      <c r="J51" s="162"/>
      <c r="K51" s="216"/>
    </row>
    <row r="52" spans="1:14" x14ac:dyDescent="0.25">
      <c r="A52" s="198"/>
      <c r="B52" s="198"/>
      <c r="C52" s="198"/>
      <c r="D52" s="198"/>
      <c r="E52" s="10" t="s">
        <v>303</v>
      </c>
      <c r="F52" s="162" t="s">
        <v>13</v>
      </c>
      <c r="G52" s="162">
        <v>1</v>
      </c>
      <c r="H52" s="162">
        <v>0.94</v>
      </c>
      <c r="I52" s="117">
        <f t="shared" si="4"/>
        <v>0.94</v>
      </c>
      <c r="J52" s="162"/>
      <c r="K52" s="216"/>
    </row>
    <row r="53" spans="1:14" x14ac:dyDescent="0.25">
      <c r="A53" s="198"/>
      <c r="B53" s="198"/>
      <c r="C53" s="198"/>
      <c r="D53" s="198"/>
      <c r="E53" s="10" t="s">
        <v>304</v>
      </c>
      <c r="F53" s="162" t="s">
        <v>13</v>
      </c>
      <c r="G53" s="162">
        <v>2</v>
      </c>
      <c r="H53" s="162">
        <v>1.91</v>
      </c>
      <c r="I53" s="117">
        <f t="shared" si="4"/>
        <v>3.82</v>
      </c>
      <c r="J53" s="162"/>
      <c r="K53" s="216"/>
    </row>
    <row r="54" spans="1:14" ht="25.5" x14ac:dyDescent="0.25">
      <c r="A54" s="198"/>
      <c r="B54" s="198"/>
      <c r="C54" s="198"/>
      <c r="D54" s="198"/>
      <c r="E54" s="10" t="s">
        <v>305</v>
      </c>
      <c r="F54" s="162" t="s">
        <v>13</v>
      </c>
      <c r="G54" s="162">
        <v>1</v>
      </c>
      <c r="H54" s="162">
        <v>2.0299999999999998</v>
      </c>
      <c r="I54" s="117">
        <f t="shared" si="4"/>
        <v>2.0299999999999998</v>
      </c>
      <c r="J54" s="162"/>
      <c r="K54" s="216"/>
    </row>
    <row r="55" spans="1:14" x14ac:dyDescent="0.25">
      <c r="A55" s="198"/>
      <c r="B55" s="198"/>
      <c r="C55" s="198"/>
      <c r="D55" s="198"/>
      <c r="E55" s="10" t="s">
        <v>306</v>
      </c>
      <c r="F55" s="162" t="s">
        <v>13</v>
      </c>
      <c r="G55" s="162">
        <v>1</v>
      </c>
      <c r="H55" s="162">
        <v>0.7</v>
      </c>
      <c r="I55" s="117">
        <f t="shared" si="4"/>
        <v>0.7</v>
      </c>
      <c r="J55" s="162"/>
      <c r="K55" s="216"/>
    </row>
    <row r="56" spans="1:14" x14ac:dyDescent="0.25">
      <c r="A56" s="198"/>
      <c r="B56" s="198"/>
      <c r="C56" s="198"/>
      <c r="D56" s="198"/>
      <c r="E56" s="107" t="s">
        <v>307</v>
      </c>
      <c r="F56" s="162" t="s">
        <v>13</v>
      </c>
      <c r="G56" s="116">
        <v>1</v>
      </c>
      <c r="H56" s="120">
        <v>0.47</v>
      </c>
      <c r="I56" s="117">
        <f t="shared" si="4"/>
        <v>0.47</v>
      </c>
      <c r="J56" s="162"/>
      <c r="K56" s="216"/>
    </row>
    <row r="57" spans="1:14" x14ac:dyDescent="0.25">
      <c r="A57" s="198"/>
      <c r="B57" s="198"/>
      <c r="C57" s="198"/>
      <c r="D57" s="198"/>
      <c r="E57" s="10" t="s">
        <v>299</v>
      </c>
      <c r="F57" s="162" t="s">
        <v>13</v>
      </c>
      <c r="G57" s="162">
        <v>2</v>
      </c>
      <c r="H57" s="162">
        <v>0.3</v>
      </c>
      <c r="I57" s="117">
        <f t="shared" si="4"/>
        <v>0.6</v>
      </c>
      <c r="J57" s="162"/>
      <c r="K57" s="216"/>
    </row>
    <row r="58" spans="1:14" x14ac:dyDescent="0.25">
      <c r="A58" s="198"/>
      <c r="B58" s="198"/>
      <c r="C58" s="198"/>
      <c r="D58" s="198"/>
      <c r="E58" s="107" t="s">
        <v>308</v>
      </c>
      <c r="F58" s="162" t="s">
        <v>13</v>
      </c>
      <c r="G58" s="116">
        <v>1</v>
      </c>
      <c r="H58" s="120">
        <v>0.43</v>
      </c>
      <c r="I58" s="117">
        <f t="shared" si="4"/>
        <v>0.43</v>
      </c>
      <c r="J58" s="162"/>
      <c r="K58" s="216"/>
    </row>
    <row r="59" spans="1:14" x14ac:dyDescent="0.25">
      <c r="A59" s="198"/>
      <c r="B59" s="198"/>
      <c r="C59" s="198"/>
      <c r="D59" s="198"/>
      <c r="E59" s="10" t="s">
        <v>318</v>
      </c>
      <c r="F59" s="162" t="s">
        <v>13</v>
      </c>
      <c r="G59" s="162">
        <v>1</v>
      </c>
      <c r="H59" s="162">
        <v>1.05</v>
      </c>
      <c r="I59" s="117">
        <f t="shared" si="4"/>
        <v>1.05</v>
      </c>
      <c r="J59" s="162"/>
      <c r="K59" s="198" t="s">
        <v>25</v>
      </c>
    </row>
    <row r="60" spans="1:14" x14ac:dyDescent="0.25">
      <c r="A60" s="198"/>
      <c r="B60" s="198"/>
      <c r="C60" s="198"/>
      <c r="D60" s="198"/>
      <c r="E60" s="10" t="s">
        <v>319</v>
      </c>
      <c r="F60" s="162" t="s">
        <v>13</v>
      </c>
      <c r="G60" s="162">
        <v>1</v>
      </c>
      <c r="H60" s="162">
        <v>0.98</v>
      </c>
      <c r="I60" s="117">
        <f t="shared" si="4"/>
        <v>0.98</v>
      </c>
      <c r="J60" s="162"/>
      <c r="K60" s="198"/>
    </row>
    <row r="61" spans="1:14" x14ac:dyDescent="0.25">
      <c r="A61" s="198"/>
      <c r="B61" s="198"/>
      <c r="C61" s="198"/>
      <c r="D61" s="198"/>
      <c r="E61" s="10" t="s">
        <v>320</v>
      </c>
      <c r="F61" s="162" t="s">
        <v>13</v>
      </c>
      <c r="G61" s="162">
        <v>2</v>
      </c>
      <c r="H61" s="162">
        <v>1.1000000000000001</v>
      </c>
      <c r="I61" s="117">
        <f t="shared" si="4"/>
        <v>2.2000000000000002</v>
      </c>
      <c r="J61" s="162"/>
      <c r="K61" s="198"/>
    </row>
    <row r="62" spans="1:14" ht="25.5" x14ac:dyDescent="0.25">
      <c r="A62" s="198"/>
      <c r="B62" s="198"/>
      <c r="C62" s="198"/>
      <c r="D62" s="198"/>
      <c r="E62" s="10" t="s">
        <v>321</v>
      </c>
      <c r="F62" s="162" t="s">
        <v>13</v>
      </c>
      <c r="G62" s="162">
        <v>2</v>
      </c>
      <c r="H62" s="162">
        <v>0.27400000000000002</v>
      </c>
      <c r="I62" s="117">
        <f t="shared" si="4"/>
        <v>0.54800000000000004</v>
      </c>
      <c r="J62" s="162"/>
      <c r="K62" s="198"/>
    </row>
    <row r="63" spans="1:14" x14ac:dyDescent="0.25">
      <c r="A63" s="198"/>
      <c r="B63" s="198"/>
      <c r="C63" s="198"/>
      <c r="D63" s="198"/>
      <c r="E63" s="217"/>
      <c r="F63" s="218"/>
      <c r="G63" s="218"/>
      <c r="H63" s="159" t="s">
        <v>0</v>
      </c>
      <c r="I63" s="111">
        <f>SUM(I49:I62)</f>
        <v>63.917999999999999</v>
      </c>
      <c r="J63" s="11"/>
      <c r="K63" s="12"/>
      <c r="L63" s="167"/>
    </row>
    <row r="64" spans="1:14" x14ac:dyDescent="0.25">
      <c r="A64" s="198"/>
      <c r="B64" s="198"/>
      <c r="C64" s="198"/>
      <c r="D64" s="198"/>
      <c r="E64" s="113"/>
      <c r="F64" s="219">
        <f>SUM(I49:I58)</f>
        <v>59.14</v>
      </c>
      <c r="G64" s="220"/>
      <c r="H64" s="220"/>
      <c r="I64" s="221"/>
      <c r="J64" s="11"/>
      <c r="K64" s="13" t="s">
        <v>23</v>
      </c>
      <c r="N64" s="98"/>
    </row>
    <row r="65" spans="1:14" x14ac:dyDescent="0.25">
      <c r="A65" s="201"/>
      <c r="B65" s="201"/>
      <c r="C65" s="201"/>
      <c r="D65" s="201"/>
      <c r="E65" s="114"/>
      <c r="F65" s="220">
        <f>SUM(I59:I62)</f>
        <v>4.7780000000000005</v>
      </c>
      <c r="G65" s="220"/>
      <c r="H65" s="220"/>
      <c r="I65" s="220"/>
      <c r="J65" s="109"/>
      <c r="K65" s="110" t="s">
        <v>25</v>
      </c>
      <c r="N65" s="98"/>
    </row>
    <row r="66" spans="1:14" ht="14.45" customHeight="1" x14ac:dyDescent="0.25">
      <c r="A66" s="181" t="s">
        <v>367</v>
      </c>
      <c r="B66" s="182"/>
      <c r="C66" s="182"/>
      <c r="D66" s="182"/>
      <c r="E66" s="182"/>
      <c r="F66" s="182"/>
      <c r="G66" s="182"/>
      <c r="H66" s="182"/>
      <c r="I66" s="183"/>
      <c r="J66" s="162"/>
      <c r="K66" s="161" t="s">
        <v>15</v>
      </c>
    </row>
    <row r="67" spans="1:14" ht="25.5" x14ac:dyDescent="0.25">
      <c r="A67" s="198" t="s">
        <v>40</v>
      </c>
      <c r="B67" s="198" t="s">
        <v>373</v>
      </c>
      <c r="C67" s="198" t="s">
        <v>372</v>
      </c>
      <c r="D67" s="198" t="s">
        <v>5</v>
      </c>
      <c r="E67" s="10" t="s">
        <v>300</v>
      </c>
      <c r="F67" s="162" t="s">
        <v>13</v>
      </c>
      <c r="G67" s="162">
        <v>10</v>
      </c>
      <c r="H67" s="162">
        <v>4.5999999999999996</v>
      </c>
      <c r="I67" s="117">
        <f t="shared" ref="I67:I80" si="5">G67*H67</f>
        <v>46</v>
      </c>
      <c r="J67" s="162"/>
      <c r="K67" s="216" t="s">
        <v>23</v>
      </c>
    </row>
    <row r="68" spans="1:14" x14ac:dyDescent="0.25">
      <c r="A68" s="198"/>
      <c r="B68" s="198"/>
      <c r="C68" s="198"/>
      <c r="D68" s="198"/>
      <c r="E68" s="10" t="s">
        <v>301</v>
      </c>
      <c r="F68" s="162" t="s">
        <v>13</v>
      </c>
      <c r="G68" s="162">
        <v>1</v>
      </c>
      <c r="H68" s="162">
        <v>3.69</v>
      </c>
      <c r="I68" s="117">
        <f t="shared" si="5"/>
        <v>3.69</v>
      </c>
      <c r="J68" s="162"/>
      <c r="K68" s="216"/>
    </row>
    <row r="69" spans="1:14" x14ac:dyDescent="0.25">
      <c r="A69" s="198"/>
      <c r="B69" s="198"/>
      <c r="C69" s="198"/>
      <c r="D69" s="198"/>
      <c r="E69" s="10" t="s">
        <v>302</v>
      </c>
      <c r="F69" s="162" t="s">
        <v>13</v>
      </c>
      <c r="G69" s="162">
        <v>1</v>
      </c>
      <c r="H69" s="162">
        <v>0.46</v>
      </c>
      <c r="I69" s="117">
        <f t="shared" si="5"/>
        <v>0.46</v>
      </c>
      <c r="J69" s="162"/>
      <c r="K69" s="216"/>
    </row>
    <row r="70" spans="1:14" x14ac:dyDescent="0.25">
      <c r="A70" s="198"/>
      <c r="B70" s="198"/>
      <c r="C70" s="198"/>
      <c r="D70" s="198"/>
      <c r="E70" s="10" t="s">
        <v>303</v>
      </c>
      <c r="F70" s="162" t="s">
        <v>13</v>
      </c>
      <c r="G70" s="162">
        <v>1</v>
      </c>
      <c r="H70" s="162">
        <v>0.94</v>
      </c>
      <c r="I70" s="117">
        <f t="shared" si="5"/>
        <v>0.94</v>
      </c>
      <c r="J70" s="162"/>
      <c r="K70" s="216"/>
    </row>
    <row r="71" spans="1:14" x14ac:dyDescent="0.25">
      <c r="A71" s="198"/>
      <c r="B71" s="198"/>
      <c r="C71" s="198"/>
      <c r="D71" s="198"/>
      <c r="E71" s="10" t="s">
        <v>304</v>
      </c>
      <c r="F71" s="162" t="s">
        <v>13</v>
      </c>
      <c r="G71" s="162">
        <v>2</v>
      </c>
      <c r="H71" s="162">
        <v>1.91</v>
      </c>
      <c r="I71" s="117">
        <f t="shared" si="5"/>
        <v>3.82</v>
      </c>
      <c r="J71" s="162"/>
      <c r="K71" s="216"/>
    </row>
    <row r="72" spans="1:14" ht="25.5" x14ac:dyDescent="0.25">
      <c r="A72" s="198"/>
      <c r="B72" s="198"/>
      <c r="C72" s="198"/>
      <c r="D72" s="198"/>
      <c r="E72" s="10" t="s">
        <v>305</v>
      </c>
      <c r="F72" s="162" t="s">
        <v>13</v>
      </c>
      <c r="G72" s="162">
        <v>1</v>
      </c>
      <c r="H72" s="162">
        <v>2.0299999999999998</v>
      </c>
      <c r="I72" s="117">
        <f t="shared" si="5"/>
        <v>2.0299999999999998</v>
      </c>
      <c r="J72" s="162"/>
      <c r="K72" s="216"/>
    </row>
    <row r="73" spans="1:14" x14ac:dyDescent="0.25">
      <c r="A73" s="198"/>
      <c r="B73" s="198"/>
      <c r="C73" s="198"/>
      <c r="D73" s="198"/>
      <c r="E73" s="10" t="s">
        <v>306</v>
      </c>
      <c r="F73" s="162" t="s">
        <v>13</v>
      </c>
      <c r="G73" s="162">
        <v>1</v>
      </c>
      <c r="H73" s="162">
        <v>0.7</v>
      </c>
      <c r="I73" s="117">
        <f t="shared" si="5"/>
        <v>0.7</v>
      </c>
      <c r="J73" s="162"/>
      <c r="K73" s="216"/>
    </row>
    <row r="74" spans="1:14" x14ac:dyDescent="0.25">
      <c r="A74" s="198"/>
      <c r="B74" s="198"/>
      <c r="C74" s="198"/>
      <c r="D74" s="198"/>
      <c r="E74" s="107" t="s">
        <v>307</v>
      </c>
      <c r="F74" s="162" t="s">
        <v>13</v>
      </c>
      <c r="G74" s="116">
        <v>1</v>
      </c>
      <c r="H74" s="120">
        <v>0.47</v>
      </c>
      <c r="I74" s="117">
        <f t="shared" si="5"/>
        <v>0.47</v>
      </c>
      <c r="J74" s="162"/>
      <c r="K74" s="216"/>
    </row>
    <row r="75" spans="1:14" x14ac:dyDescent="0.25">
      <c r="A75" s="198"/>
      <c r="B75" s="198"/>
      <c r="C75" s="198"/>
      <c r="D75" s="198"/>
      <c r="E75" s="10" t="s">
        <v>299</v>
      </c>
      <c r="F75" s="162" t="s">
        <v>13</v>
      </c>
      <c r="G75" s="162">
        <v>2</v>
      </c>
      <c r="H75" s="162">
        <v>0.3</v>
      </c>
      <c r="I75" s="117">
        <f t="shared" si="5"/>
        <v>0.6</v>
      </c>
      <c r="J75" s="162"/>
      <c r="K75" s="216"/>
    </row>
    <row r="76" spans="1:14" x14ac:dyDescent="0.25">
      <c r="A76" s="198"/>
      <c r="B76" s="198"/>
      <c r="C76" s="198"/>
      <c r="D76" s="198"/>
      <c r="E76" s="107" t="s">
        <v>308</v>
      </c>
      <c r="F76" s="162" t="s">
        <v>13</v>
      </c>
      <c r="G76" s="116">
        <v>1</v>
      </c>
      <c r="H76" s="120">
        <v>0.43</v>
      </c>
      <c r="I76" s="117">
        <f t="shared" si="5"/>
        <v>0.43</v>
      </c>
      <c r="J76" s="162"/>
      <c r="K76" s="216"/>
    </row>
    <row r="77" spans="1:14" x14ac:dyDescent="0.25">
      <c r="A77" s="198"/>
      <c r="B77" s="198"/>
      <c r="C77" s="198"/>
      <c r="D77" s="198"/>
      <c r="E77" s="10" t="s">
        <v>318</v>
      </c>
      <c r="F77" s="162" t="s">
        <v>13</v>
      </c>
      <c r="G77" s="162">
        <v>1</v>
      </c>
      <c r="H77" s="162">
        <v>1.05</v>
      </c>
      <c r="I77" s="117">
        <f t="shared" si="5"/>
        <v>1.05</v>
      </c>
      <c r="J77" s="162"/>
      <c r="K77" s="198" t="s">
        <v>25</v>
      </c>
    </row>
    <row r="78" spans="1:14" x14ac:dyDescent="0.25">
      <c r="A78" s="198"/>
      <c r="B78" s="198"/>
      <c r="C78" s="198"/>
      <c r="D78" s="198"/>
      <c r="E78" s="10" t="s">
        <v>319</v>
      </c>
      <c r="F78" s="162" t="s">
        <v>13</v>
      </c>
      <c r="G78" s="162">
        <v>1</v>
      </c>
      <c r="H78" s="162">
        <v>0.98</v>
      </c>
      <c r="I78" s="117">
        <f t="shared" si="5"/>
        <v>0.98</v>
      </c>
      <c r="J78" s="162"/>
      <c r="K78" s="198"/>
    </row>
    <row r="79" spans="1:14" x14ac:dyDescent="0.25">
      <c r="A79" s="198"/>
      <c r="B79" s="198"/>
      <c r="C79" s="198"/>
      <c r="D79" s="198"/>
      <c r="E79" s="10" t="s">
        <v>320</v>
      </c>
      <c r="F79" s="162" t="s">
        <v>13</v>
      </c>
      <c r="G79" s="162">
        <v>2</v>
      </c>
      <c r="H79" s="162">
        <v>1.1000000000000001</v>
      </c>
      <c r="I79" s="117">
        <f t="shared" si="5"/>
        <v>2.2000000000000002</v>
      </c>
      <c r="J79" s="162"/>
      <c r="K79" s="198"/>
    </row>
    <row r="80" spans="1:14" ht="25.5" x14ac:dyDescent="0.25">
      <c r="A80" s="198"/>
      <c r="B80" s="198"/>
      <c r="C80" s="198"/>
      <c r="D80" s="198"/>
      <c r="E80" s="10" t="s">
        <v>321</v>
      </c>
      <c r="F80" s="162" t="s">
        <v>13</v>
      </c>
      <c r="G80" s="162">
        <v>2</v>
      </c>
      <c r="H80" s="162">
        <v>0.27400000000000002</v>
      </c>
      <c r="I80" s="117">
        <f t="shared" si="5"/>
        <v>0.54800000000000004</v>
      </c>
      <c r="J80" s="162"/>
      <c r="K80" s="198"/>
    </row>
    <row r="81" spans="1:14" x14ac:dyDescent="0.25">
      <c r="A81" s="198"/>
      <c r="B81" s="198"/>
      <c r="C81" s="198"/>
      <c r="D81" s="198"/>
      <c r="E81" s="217"/>
      <c r="F81" s="218"/>
      <c r="G81" s="218"/>
      <c r="H81" s="159" t="s">
        <v>0</v>
      </c>
      <c r="I81" s="111">
        <f>SUM(I67:I80)</f>
        <v>63.917999999999999</v>
      </c>
      <c r="J81" s="11"/>
      <c r="K81" s="12"/>
      <c r="L81" s="167"/>
    </row>
    <row r="82" spans="1:14" x14ac:dyDescent="0.25">
      <c r="A82" s="198"/>
      <c r="B82" s="198"/>
      <c r="C82" s="198"/>
      <c r="D82" s="198"/>
      <c r="E82" s="113"/>
      <c r="F82" s="219">
        <f>SUM(I67:I76)</f>
        <v>59.14</v>
      </c>
      <c r="G82" s="220"/>
      <c r="H82" s="220"/>
      <c r="I82" s="221"/>
      <c r="J82" s="11"/>
      <c r="K82" s="13" t="s">
        <v>23</v>
      </c>
      <c r="N82" s="98"/>
    </row>
    <row r="83" spans="1:14" x14ac:dyDescent="0.25">
      <c r="A83" s="201"/>
      <c r="B83" s="201"/>
      <c r="C83" s="201"/>
      <c r="D83" s="201"/>
      <c r="E83" s="114"/>
      <c r="F83" s="220">
        <f>SUM(I77:I80)</f>
        <v>4.7780000000000005</v>
      </c>
      <c r="G83" s="220"/>
      <c r="H83" s="220"/>
      <c r="I83" s="220"/>
      <c r="J83" s="109"/>
      <c r="K83" s="110" t="s">
        <v>25</v>
      </c>
      <c r="N83" s="98"/>
    </row>
    <row r="84" spans="1:14" x14ac:dyDescent="0.25">
      <c r="A84" s="216" t="s">
        <v>40</v>
      </c>
      <c r="B84" s="216" t="s">
        <v>32</v>
      </c>
      <c r="C84" s="216" t="s">
        <v>33</v>
      </c>
      <c r="D84" s="216" t="s">
        <v>5</v>
      </c>
      <c r="E84" s="192" t="s">
        <v>368</v>
      </c>
      <c r="F84" s="193"/>
      <c r="G84" s="193"/>
      <c r="H84" s="193"/>
      <c r="I84" s="193"/>
      <c r="J84" s="193"/>
      <c r="K84" s="194"/>
    </row>
    <row r="85" spans="1:14" ht="26.1" customHeight="1" x14ac:dyDescent="0.25">
      <c r="A85" s="216"/>
      <c r="B85" s="216"/>
      <c r="C85" s="216"/>
      <c r="D85" s="216"/>
      <c r="E85" s="56" t="s">
        <v>176</v>
      </c>
      <c r="F85" s="162" t="s">
        <v>13</v>
      </c>
      <c r="G85" s="9">
        <v>6</v>
      </c>
      <c r="H85" s="22">
        <v>18</v>
      </c>
      <c r="I85" s="80">
        <f>G85*H85</f>
        <v>108</v>
      </c>
      <c r="J85" s="10"/>
      <c r="K85" s="216"/>
    </row>
    <row r="86" spans="1:14" ht="26.1" customHeight="1" x14ac:dyDescent="0.25">
      <c r="A86" s="216"/>
      <c r="B86" s="216"/>
      <c r="C86" s="216"/>
      <c r="D86" s="216"/>
      <c r="E86" s="56" t="s">
        <v>177</v>
      </c>
      <c r="F86" s="162" t="s">
        <v>13</v>
      </c>
      <c r="G86" s="9">
        <v>1</v>
      </c>
      <c r="H86" s="22">
        <v>18</v>
      </c>
      <c r="I86" s="80">
        <f t="shared" ref="I86:I152" si="6">G86*H86</f>
        <v>18</v>
      </c>
      <c r="J86" s="10"/>
      <c r="K86" s="216"/>
    </row>
    <row r="87" spans="1:14" ht="26.1" customHeight="1" x14ac:dyDescent="0.25">
      <c r="A87" s="216"/>
      <c r="B87" s="216"/>
      <c r="C87" s="216"/>
      <c r="D87" s="216"/>
      <c r="E87" s="56" t="s">
        <v>160</v>
      </c>
      <c r="F87" s="162" t="s">
        <v>13</v>
      </c>
      <c r="G87" s="9">
        <v>18</v>
      </c>
      <c r="H87" s="22">
        <v>14.68</v>
      </c>
      <c r="I87" s="80">
        <f t="shared" si="6"/>
        <v>264.24</v>
      </c>
      <c r="J87" s="10"/>
      <c r="K87" s="216"/>
    </row>
    <row r="88" spans="1:14" ht="26.1" customHeight="1" x14ac:dyDescent="0.25">
      <c r="A88" s="216"/>
      <c r="B88" s="216"/>
      <c r="C88" s="216"/>
      <c r="D88" s="216"/>
      <c r="E88" s="56" t="s">
        <v>204</v>
      </c>
      <c r="F88" s="162" t="s">
        <v>13</v>
      </c>
      <c r="G88" s="9">
        <v>20</v>
      </c>
      <c r="H88" s="22">
        <v>0.83</v>
      </c>
      <c r="I88" s="80">
        <f t="shared" ref="I88:I89" si="7">G88*H88</f>
        <v>16.599999999999998</v>
      </c>
      <c r="J88" s="10"/>
      <c r="K88" s="216"/>
    </row>
    <row r="89" spans="1:14" ht="26.1" customHeight="1" x14ac:dyDescent="0.25">
      <c r="A89" s="216"/>
      <c r="B89" s="216"/>
      <c r="C89" s="216"/>
      <c r="D89" s="216"/>
      <c r="E89" s="56" t="s">
        <v>205</v>
      </c>
      <c r="F89" s="162" t="s">
        <v>13</v>
      </c>
      <c r="G89" s="9">
        <v>228</v>
      </c>
      <c r="H89" s="22">
        <v>1.3</v>
      </c>
      <c r="I89" s="80">
        <f t="shared" si="7"/>
        <v>296.40000000000003</v>
      </c>
      <c r="J89" s="10"/>
      <c r="K89" s="216"/>
    </row>
    <row r="90" spans="1:14" ht="26.1" customHeight="1" x14ac:dyDescent="0.25">
      <c r="A90" s="216"/>
      <c r="B90" s="216"/>
      <c r="C90" s="216"/>
      <c r="D90" s="216"/>
      <c r="E90" s="56" t="s">
        <v>161</v>
      </c>
      <c r="F90" s="162" t="s">
        <v>13</v>
      </c>
      <c r="G90" s="9">
        <v>4</v>
      </c>
      <c r="H90" s="22">
        <v>0.34</v>
      </c>
      <c r="I90" s="80">
        <f t="shared" si="6"/>
        <v>1.36</v>
      </c>
      <c r="J90" s="10"/>
      <c r="K90" s="216"/>
    </row>
    <row r="91" spans="1:14" ht="26.1" customHeight="1" x14ac:dyDescent="0.25">
      <c r="A91" s="216"/>
      <c r="B91" s="216"/>
      <c r="C91" s="216"/>
      <c r="D91" s="216"/>
      <c r="E91" s="56" t="s">
        <v>162</v>
      </c>
      <c r="F91" s="162" t="s">
        <v>13</v>
      </c>
      <c r="G91" s="9">
        <v>124</v>
      </c>
      <c r="H91" s="22">
        <v>7.0000000000000007E-2</v>
      </c>
      <c r="I91" s="80">
        <f t="shared" si="6"/>
        <v>8.6800000000000015</v>
      </c>
      <c r="J91" s="10"/>
      <c r="K91" s="216"/>
    </row>
    <row r="92" spans="1:14" ht="26.1" customHeight="1" x14ac:dyDescent="0.25">
      <c r="A92" s="216"/>
      <c r="B92" s="216"/>
      <c r="C92" s="216"/>
      <c r="D92" s="216"/>
      <c r="E92" s="56" t="s">
        <v>172</v>
      </c>
      <c r="F92" s="162" t="s">
        <v>13</v>
      </c>
      <c r="G92" s="9">
        <v>582</v>
      </c>
      <c r="H92" s="22">
        <v>0.04</v>
      </c>
      <c r="I92" s="80">
        <f t="shared" si="6"/>
        <v>23.28</v>
      </c>
      <c r="J92" s="10"/>
      <c r="K92" s="216"/>
    </row>
    <row r="93" spans="1:14" ht="26.1" customHeight="1" x14ac:dyDescent="0.25">
      <c r="A93" s="216"/>
      <c r="B93" s="216"/>
      <c r="C93" s="216"/>
      <c r="D93" s="216"/>
      <c r="E93" s="56" t="s">
        <v>173</v>
      </c>
      <c r="F93" s="162" t="s">
        <v>13</v>
      </c>
      <c r="G93" s="9">
        <v>124</v>
      </c>
      <c r="H93" s="22">
        <v>0.09</v>
      </c>
      <c r="I93" s="80">
        <f t="shared" si="6"/>
        <v>11.16</v>
      </c>
      <c r="J93" s="10"/>
      <c r="K93" s="216"/>
    </row>
    <row r="94" spans="1:14" ht="26.1" customHeight="1" x14ac:dyDescent="0.25">
      <c r="A94" s="216"/>
      <c r="B94" s="216"/>
      <c r="C94" s="216"/>
      <c r="D94" s="216"/>
      <c r="E94" s="56" t="s">
        <v>174</v>
      </c>
      <c r="F94" s="162" t="s">
        <v>13</v>
      </c>
      <c r="G94" s="9">
        <v>132</v>
      </c>
      <c r="H94" s="22">
        <v>0.02</v>
      </c>
      <c r="I94" s="80">
        <f t="shared" si="6"/>
        <v>2.64</v>
      </c>
      <c r="J94" s="10"/>
      <c r="K94" s="216"/>
    </row>
    <row r="95" spans="1:14" ht="26.1" customHeight="1" x14ac:dyDescent="0.25">
      <c r="A95" s="216"/>
      <c r="B95" s="216"/>
      <c r="C95" s="216"/>
      <c r="D95" s="216"/>
      <c r="E95" s="56" t="s">
        <v>163</v>
      </c>
      <c r="F95" s="162" t="s">
        <v>13</v>
      </c>
      <c r="G95" s="9">
        <v>124</v>
      </c>
      <c r="H95" s="22">
        <v>0.02</v>
      </c>
      <c r="I95" s="80">
        <f t="shared" si="6"/>
        <v>2.48</v>
      </c>
      <c r="J95" s="10"/>
      <c r="K95" s="216"/>
    </row>
    <row r="96" spans="1:14" ht="26.1" customHeight="1" x14ac:dyDescent="0.25">
      <c r="A96" s="216"/>
      <c r="B96" s="216"/>
      <c r="C96" s="216"/>
      <c r="D96" s="216"/>
      <c r="E96" s="56" t="s">
        <v>117</v>
      </c>
      <c r="F96" s="162" t="s">
        <v>13</v>
      </c>
      <c r="G96" s="9">
        <v>574</v>
      </c>
      <c r="H96" s="22">
        <v>0.03</v>
      </c>
      <c r="I96" s="80">
        <f t="shared" si="6"/>
        <v>17.22</v>
      </c>
      <c r="J96" s="10"/>
      <c r="K96" s="216"/>
    </row>
    <row r="97" spans="1:11" ht="26.1" customHeight="1" x14ac:dyDescent="0.25">
      <c r="A97" s="216"/>
      <c r="B97" s="216"/>
      <c r="C97" s="216"/>
      <c r="D97" s="216"/>
      <c r="E97" s="56" t="s">
        <v>118</v>
      </c>
      <c r="F97" s="162" t="s">
        <v>13</v>
      </c>
      <c r="G97" s="9">
        <v>714</v>
      </c>
      <c r="H97" s="22">
        <v>0.01</v>
      </c>
      <c r="I97" s="80">
        <f t="shared" si="6"/>
        <v>7.1400000000000006</v>
      </c>
      <c r="J97" s="10"/>
      <c r="K97" s="216"/>
    </row>
    <row r="98" spans="1:11" ht="26.1" customHeight="1" x14ac:dyDescent="0.25">
      <c r="A98" s="216"/>
      <c r="B98" s="216"/>
      <c r="C98" s="216"/>
      <c r="D98" s="216"/>
      <c r="E98" s="56" t="s">
        <v>175</v>
      </c>
      <c r="F98" s="162" t="s">
        <v>13</v>
      </c>
      <c r="G98" s="9">
        <v>12</v>
      </c>
      <c r="H98" s="22">
        <v>0.7</v>
      </c>
      <c r="I98" s="80">
        <f t="shared" si="6"/>
        <v>8.3999999999999986</v>
      </c>
      <c r="J98" s="10"/>
      <c r="K98" s="216"/>
    </row>
    <row r="99" spans="1:11" ht="26.1" customHeight="1" x14ac:dyDescent="0.25">
      <c r="A99" s="216"/>
      <c r="B99" s="216"/>
      <c r="C99" s="216"/>
      <c r="D99" s="216"/>
      <c r="E99" s="56" t="s">
        <v>178</v>
      </c>
      <c r="F99" s="162" t="s">
        <v>13</v>
      </c>
      <c r="G99" s="9">
        <v>13</v>
      </c>
      <c r="H99" s="22">
        <v>1.05</v>
      </c>
      <c r="I99" s="80">
        <f t="shared" si="6"/>
        <v>13.65</v>
      </c>
      <c r="J99" s="10"/>
      <c r="K99" s="216"/>
    </row>
    <row r="100" spans="1:11" ht="42" customHeight="1" x14ac:dyDescent="0.25">
      <c r="A100" s="216"/>
      <c r="B100" s="216"/>
      <c r="C100" s="216"/>
      <c r="D100" s="216"/>
      <c r="E100" s="56" t="s">
        <v>164</v>
      </c>
      <c r="F100" s="162" t="s">
        <v>13</v>
      </c>
      <c r="G100" s="9">
        <v>4</v>
      </c>
      <c r="H100" s="22">
        <v>0.01</v>
      </c>
      <c r="I100" s="80">
        <f t="shared" si="6"/>
        <v>0.04</v>
      </c>
      <c r="J100" s="10"/>
      <c r="K100" s="216"/>
    </row>
    <row r="101" spans="1:11" x14ac:dyDescent="0.25">
      <c r="A101" s="216"/>
      <c r="B101" s="216"/>
      <c r="C101" s="216"/>
      <c r="D101" s="216"/>
      <c r="E101" s="56" t="s">
        <v>209</v>
      </c>
      <c r="F101" s="162" t="s">
        <v>13</v>
      </c>
      <c r="G101" s="9">
        <v>12</v>
      </c>
      <c r="H101" s="22">
        <f>1.8</f>
        <v>1.8</v>
      </c>
      <c r="I101" s="80">
        <f t="shared" si="6"/>
        <v>21.6</v>
      </c>
      <c r="J101" s="10"/>
      <c r="K101" s="216"/>
    </row>
    <row r="102" spans="1:11" x14ac:dyDescent="0.25">
      <c r="A102" s="216"/>
      <c r="B102" s="216"/>
      <c r="C102" s="216"/>
      <c r="D102" s="216"/>
      <c r="E102" s="56" t="s">
        <v>210</v>
      </c>
      <c r="F102" s="162" t="s">
        <v>13</v>
      </c>
      <c r="G102" s="9">
        <v>18</v>
      </c>
      <c r="H102" s="22">
        <v>2.5</v>
      </c>
      <c r="I102" s="80">
        <f t="shared" si="6"/>
        <v>45</v>
      </c>
      <c r="J102" s="10"/>
      <c r="K102" s="216"/>
    </row>
    <row r="103" spans="1:11" ht="26.45" customHeight="1" x14ac:dyDescent="0.25">
      <c r="A103" s="216"/>
      <c r="B103" s="216"/>
      <c r="C103" s="216"/>
      <c r="D103" s="216"/>
      <c r="E103" s="56" t="s">
        <v>234</v>
      </c>
      <c r="F103" s="162" t="s">
        <v>13</v>
      </c>
      <c r="G103" s="9">
        <v>7</v>
      </c>
      <c r="H103" s="22">
        <v>8.1300000000000008</v>
      </c>
      <c r="I103" s="80">
        <f t="shared" si="6"/>
        <v>56.910000000000004</v>
      </c>
      <c r="J103" s="10"/>
      <c r="K103" s="216"/>
    </row>
    <row r="104" spans="1:11" ht="25.5" x14ac:dyDescent="0.25">
      <c r="A104" s="216"/>
      <c r="B104" s="216"/>
      <c r="C104" s="216"/>
      <c r="D104" s="216"/>
      <c r="E104" s="56" t="s">
        <v>235</v>
      </c>
      <c r="F104" s="162" t="s">
        <v>13</v>
      </c>
      <c r="G104" s="9">
        <v>82</v>
      </c>
      <c r="H104" s="22">
        <v>14.88</v>
      </c>
      <c r="I104" s="80">
        <f t="shared" si="6"/>
        <v>1220.1600000000001</v>
      </c>
      <c r="J104" s="10"/>
      <c r="K104" s="216"/>
    </row>
    <row r="105" spans="1:11" ht="25.5" x14ac:dyDescent="0.25">
      <c r="A105" s="216"/>
      <c r="B105" s="216"/>
      <c r="C105" s="216"/>
      <c r="D105" s="216"/>
      <c r="E105" s="56" t="s">
        <v>236</v>
      </c>
      <c r="F105" s="162" t="s">
        <v>13</v>
      </c>
      <c r="G105" s="9">
        <v>25</v>
      </c>
      <c r="H105" s="22">
        <v>8.4</v>
      </c>
      <c r="I105" s="80">
        <f t="shared" si="6"/>
        <v>210</v>
      </c>
      <c r="J105" s="10"/>
      <c r="K105" s="216"/>
    </row>
    <row r="106" spans="1:11" ht="25.5" x14ac:dyDescent="0.25">
      <c r="A106" s="216"/>
      <c r="B106" s="216"/>
      <c r="C106" s="216"/>
      <c r="D106" s="216"/>
      <c r="E106" s="56" t="s">
        <v>237</v>
      </c>
      <c r="F106" s="162" t="s">
        <v>13</v>
      </c>
      <c r="G106" s="9">
        <v>9</v>
      </c>
      <c r="H106" s="22">
        <v>3.15</v>
      </c>
      <c r="I106" s="80">
        <f t="shared" si="6"/>
        <v>28.349999999999998</v>
      </c>
      <c r="J106" s="10"/>
      <c r="K106" s="216"/>
    </row>
    <row r="107" spans="1:11" ht="25.5" x14ac:dyDescent="0.25">
      <c r="A107" s="216"/>
      <c r="B107" s="216"/>
      <c r="C107" s="216"/>
      <c r="D107" s="216"/>
      <c r="E107" s="56" t="s">
        <v>238</v>
      </c>
      <c r="F107" s="162" t="s">
        <v>13</v>
      </c>
      <c r="G107" s="9">
        <v>5</v>
      </c>
      <c r="H107" s="22">
        <v>1.5</v>
      </c>
      <c r="I107" s="80">
        <f t="shared" si="6"/>
        <v>7.5</v>
      </c>
      <c r="J107" s="10"/>
      <c r="K107" s="216"/>
    </row>
    <row r="108" spans="1:11" ht="25.5" x14ac:dyDescent="0.25">
      <c r="A108" s="216"/>
      <c r="B108" s="216"/>
      <c r="C108" s="216"/>
      <c r="D108" s="216"/>
      <c r="E108" s="56" t="s">
        <v>239</v>
      </c>
      <c r="F108" s="162" t="s">
        <v>13</v>
      </c>
      <c r="G108" s="9">
        <v>7</v>
      </c>
      <c r="H108" s="22">
        <v>1.37</v>
      </c>
      <c r="I108" s="80">
        <f t="shared" si="6"/>
        <v>9.59</v>
      </c>
      <c r="J108" s="10"/>
      <c r="K108" s="216"/>
    </row>
    <row r="109" spans="1:11" ht="25.5" x14ac:dyDescent="0.25">
      <c r="A109" s="216"/>
      <c r="B109" s="216"/>
      <c r="C109" s="216"/>
      <c r="D109" s="216"/>
      <c r="E109" s="56" t="s">
        <v>240</v>
      </c>
      <c r="F109" s="162" t="s">
        <v>13</v>
      </c>
      <c r="G109" s="9">
        <v>28</v>
      </c>
      <c r="H109" s="22">
        <v>3.6</v>
      </c>
      <c r="I109" s="80">
        <f t="shared" si="6"/>
        <v>100.8</v>
      </c>
      <c r="J109" s="10"/>
      <c r="K109" s="216"/>
    </row>
    <row r="110" spans="1:11" ht="25.5" x14ac:dyDescent="0.25">
      <c r="A110" s="216"/>
      <c r="B110" s="216"/>
      <c r="C110" s="216"/>
      <c r="D110" s="216"/>
      <c r="E110" s="56" t="s">
        <v>241</v>
      </c>
      <c r="F110" s="162" t="s">
        <v>13</v>
      </c>
      <c r="G110" s="9">
        <v>8</v>
      </c>
      <c r="H110" s="22">
        <v>1.08</v>
      </c>
      <c r="I110" s="80">
        <f t="shared" si="6"/>
        <v>8.64</v>
      </c>
      <c r="J110" s="10"/>
      <c r="K110" s="216"/>
    </row>
    <row r="111" spans="1:11" x14ac:dyDescent="0.25">
      <c r="A111" s="216"/>
      <c r="B111" s="216"/>
      <c r="C111" s="216"/>
      <c r="D111" s="216"/>
      <c r="E111" s="56" t="s">
        <v>242</v>
      </c>
      <c r="F111" s="162" t="s">
        <v>13</v>
      </c>
      <c r="G111" s="9">
        <v>4</v>
      </c>
      <c r="H111" s="22">
        <v>1.2</v>
      </c>
      <c r="I111" s="80">
        <f t="shared" si="6"/>
        <v>4.8</v>
      </c>
      <c r="J111" s="10"/>
      <c r="K111" s="216"/>
    </row>
    <row r="112" spans="1:11" ht="25.5" x14ac:dyDescent="0.25">
      <c r="A112" s="216"/>
      <c r="B112" s="216"/>
      <c r="C112" s="216"/>
      <c r="D112" s="216"/>
      <c r="E112" s="56" t="s">
        <v>243</v>
      </c>
      <c r="F112" s="162" t="s">
        <v>13</v>
      </c>
      <c r="G112" s="9">
        <v>44</v>
      </c>
      <c r="H112" s="22">
        <v>2.9</v>
      </c>
      <c r="I112" s="80">
        <f t="shared" si="6"/>
        <v>127.6</v>
      </c>
      <c r="J112" s="10"/>
      <c r="K112" s="216"/>
    </row>
    <row r="113" spans="1:11" x14ac:dyDescent="0.25">
      <c r="A113" s="216"/>
      <c r="B113" s="216"/>
      <c r="C113" s="216"/>
      <c r="D113" s="216"/>
      <c r="E113" s="56" t="s">
        <v>244</v>
      </c>
      <c r="F113" s="162" t="s">
        <v>13</v>
      </c>
      <c r="G113" s="9">
        <v>3</v>
      </c>
      <c r="H113" s="22">
        <v>2.0499999999999998</v>
      </c>
      <c r="I113" s="80">
        <f t="shared" si="6"/>
        <v>6.1499999999999995</v>
      </c>
      <c r="J113" s="10"/>
      <c r="K113" s="216"/>
    </row>
    <row r="114" spans="1:11" ht="25.5" x14ac:dyDescent="0.25">
      <c r="A114" s="216"/>
      <c r="B114" s="216"/>
      <c r="C114" s="216"/>
      <c r="D114" s="216"/>
      <c r="E114" s="56" t="s">
        <v>245</v>
      </c>
      <c r="F114" s="162" t="s">
        <v>13</v>
      </c>
      <c r="G114" s="9">
        <v>5</v>
      </c>
      <c r="H114" s="22">
        <v>0.7</v>
      </c>
      <c r="I114" s="80">
        <f t="shared" si="6"/>
        <v>3.5</v>
      </c>
      <c r="J114" s="10"/>
      <c r="K114" s="216"/>
    </row>
    <row r="115" spans="1:11" ht="31.15" customHeight="1" x14ac:dyDescent="0.25">
      <c r="A115" s="216"/>
      <c r="B115" s="216"/>
      <c r="C115" s="216"/>
      <c r="D115" s="216"/>
      <c r="E115" s="56" t="s">
        <v>246</v>
      </c>
      <c r="F115" s="162" t="s">
        <v>13</v>
      </c>
      <c r="G115" s="9">
        <v>7</v>
      </c>
      <c r="H115" s="22">
        <v>1.2</v>
      </c>
      <c r="I115" s="80">
        <f t="shared" si="6"/>
        <v>8.4</v>
      </c>
      <c r="J115" s="10"/>
      <c r="K115" s="216"/>
    </row>
    <row r="116" spans="1:11" x14ac:dyDescent="0.25">
      <c r="A116" s="216"/>
      <c r="B116" s="216"/>
      <c r="C116" s="216"/>
      <c r="D116" s="216"/>
      <c r="E116" s="56" t="s">
        <v>247</v>
      </c>
      <c r="F116" s="162" t="s">
        <v>13</v>
      </c>
      <c r="G116" s="9">
        <v>88</v>
      </c>
      <c r="H116" s="22">
        <v>0.01</v>
      </c>
      <c r="I116" s="80">
        <f t="shared" si="6"/>
        <v>0.88</v>
      </c>
      <c r="J116" s="10"/>
      <c r="K116" s="216"/>
    </row>
    <row r="117" spans="1:11" x14ac:dyDescent="0.25">
      <c r="A117" s="216"/>
      <c r="B117" s="216"/>
      <c r="C117" s="216"/>
      <c r="D117" s="216"/>
      <c r="E117" s="56" t="s">
        <v>248</v>
      </c>
      <c r="F117" s="162" t="s">
        <v>13</v>
      </c>
      <c r="G117" s="9">
        <v>72</v>
      </c>
      <c r="H117" s="22">
        <v>0.56999999999999995</v>
      </c>
      <c r="I117" s="80">
        <f t="shared" si="6"/>
        <v>41.04</v>
      </c>
      <c r="J117" s="10"/>
      <c r="K117" s="216"/>
    </row>
    <row r="118" spans="1:11" ht="25.5" x14ac:dyDescent="0.25">
      <c r="A118" s="216"/>
      <c r="B118" s="216"/>
      <c r="C118" s="216"/>
      <c r="D118" s="216"/>
      <c r="E118" s="56" t="s">
        <v>249</v>
      </c>
      <c r="F118" s="162" t="s">
        <v>13</v>
      </c>
      <c r="G118" s="9">
        <v>444</v>
      </c>
      <c r="H118" s="22">
        <v>7.0000000000000007E-2</v>
      </c>
      <c r="I118" s="80">
        <f t="shared" si="6"/>
        <v>31.080000000000002</v>
      </c>
      <c r="J118" s="10"/>
      <c r="K118" s="216"/>
    </row>
    <row r="119" spans="1:11" ht="36" customHeight="1" x14ac:dyDescent="0.25">
      <c r="A119" s="216"/>
      <c r="B119" s="216"/>
      <c r="C119" s="216"/>
      <c r="D119" s="216"/>
      <c r="E119" s="56" t="s">
        <v>250</v>
      </c>
      <c r="F119" s="162" t="s">
        <v>13</v>
      </c>
      <c r="G119" s="9">
        <v>358</v>
      </c>
      <c r="H119" s="22">
        <v>0.03</v>
      </c>
      <c r="I119" s="80">
        <f t="shared" si="6"/>
        <v>10.74</v>
      </c>
      <c r="J119" s="10"/>
      <c r="K119" s="216"/>
    </row>
    <row r="120" spans="1:11" ht="25.5" x14ac:dyDescent="0.25">
      <c r="A120" s="216"/>
      <c r="B120" s="216"/>
      <c r="C120" s="216"/>
      <c r="D120" s="216"/>
      <c r="E120" s="56" t="s">
        <v>251</v>
      </c>
      <c r="F120" s="162" t="s">
        <v>13</v>
      </c>
      <c r="G120" s="9">
        <v>3675</v>
      </c>
      <c r="H120" s="22">
        <v>1E-3</v>
      </c>
      <c r="I120" s="80">
        <f t="shared" si="6"/>
        <v>3.6750000000000003</v>
      </c>
      <c r="J120" s="10"/>
      <c r="K120" s="216"/>
    </row>
    <row r="121" spans="1:11" ht="25.5" x14ac:dyDescent="0.25">
      <c r="A121" s="216"/>
      <c r="B121" s="216"/>
      <c r="C121" s="216"/>
      <c r="D121" s="216"/>
      <c r="E121" s="56" t="s">
        <v>252</v>
      </c>
      <c r="F121" s="162" t="s">
        <v>13</v>
      </c>
      <c r="G121" s="9">
        <v>304</v>
      </c>
      <c r="H121" s="22">
        <v>1E-3</v>
      </c>
      <c r="I121" s="80">
        <f t="shared" si="6"/>
        <v>0.30399999999999999</v>
      </c>
      <c r="J121" s="10"/>
      <c r="K121" s="216"/>
    </row>
    <row r="122" spans="1:11" ht="31.9" customHeight="1" x14ac:dyDescent="0.25">
      <c r="A122" s="216"/>
      <c r="B122" s="216"/>
      <c r="C122" s="216"/>
      <c r="D122" s="216"/>
      <c r="E122" s="56" t="s">
        <v>253</v>
      </c>
      <c r="F122" s="162" t="s">
        <v>13</v>
      </c>
      <c r="G122" s="9">
        <v>3675</v>
      </c>
      <c r="H122" s="22">
        <v>1E-3</v>
      </c>
      <c r="I122" s="80">
        <f t="shared" si="6"/>
        <v>3.6750000000000003</v>
      </c>
      <c r="J122" s="10"/>
      <c r="K122" s="216"/>
    </row>
    <row r="123" spans="1:11" ht="43.9" customHeight="1" x14ac:dyDescent="0.25">
      <c r="A123" s="216"/>
      <c r="B123" s="216"/>
      <c r="C123" s="216"/>
      <c r="D123" s="216"/>
      <c r="E123" s="56" t="s">
        <v>254</v>
      </c>
      <c r="F123" s="162" t="s">
        <v>13</v>
      </c>
      <c r="G123" s="9">
        <v>140</v>
      </c>
      <c r="H123" s="22">
        <v>0.01</v>
      </c>
      <c r="I123" s="80">
        <f t="shared" si="6"/>
        <v>1.4000000000000001</v>
      </c>
      <c r="J123" s="10"/>
      <c r="K123" s="216"/>
    </row>
    <row r="124" spans="1:11" ht="25.5" x14ac:dyDescent="0.25">
      <c r="A124" s="216"/>
      <c r="B124" s="216"/>
      <c r="C124" s="216"/>
      <c r="D124" s="216"/>
      <c r="E124" s="56" t="s">
        <v>255</v>
      </c>
      <c r="F124" s="162" t="s">
        <v>13</v>
      </c>
      <c r="G124" s="9">
        <v>5</v>
      </c>
      <c r="H124" s="22">
        <v>6.24</v>
      </c>
      <c r="I124" s="80">
        <f t="shared" si="6"/>
        <v>31.200000000000003</v>
      </c>
      <c r="J124" s="10"/>
      <c r="K124" s="216"/>
    </row>
    <row r="125" spans="1:11" ht="32.450000000000003" customHeight="1" x14ac:dyDescent="0.25">
      <c r="A125" s="216"/>
      <c r="B125" s="216"/>
      <c r="C125" s="216"/>
      <c r="D125" s="216"/>
      <c r="E125" s="56" t="s">
        <v>256</v>
      </c>
      <c r="F125" s="162" t="s">
        <v>13</v>
      </c>
      <c r="G125" s="9">
        <v>2</v>
      </c>
      <c r="H125" s="22">
        <v>1.22</v>
      </c>
      <c r="I125" s="80">
        <f t="shared" si="6"/>
        <v>2.44</v>
      </c>
      <c r="J125" s="10"/>
      <c r="K125" s="216"/>
    </row>
    <row r="126" spans="1:11" ht="25.5" x14ac:dyDescent="0.25">
      <c r="A126" s="216"/>
      <c r="B126" s="216"/>
      <c r="C126" s="216"/>
      <c r="D126" s="216"/>
      <c r="E126" s="56" t="s">
        <v>257</v>
      </c>
      <c r="F126" s="162" t="s">
        <v>13</v>
      </c>
      <c r="G126" s="9">
        <v>4</v>
      </c>
      <c r="H126" s="22">
        <v>0.7</v>
      </c>
      <c r="I126" s="80">
        <f t="shared" si="6"/>
        <v>2.8</v>
      </c>
      <c r="J126" s="10"/>
      <c r="K126" s="216"/>
    </row>
    <row r="127" spans="1:11" x14ac:dyDescent="0.25">
      <c r="A127" s="216"/>
      <c r="B127" s="216"/>
      <c r="C127" s="216"/>
      <c r="D127" s="216"/>
      <c r="E127" s="56" t="s">
        <v>258</v>
      </c>
      <c r="F127" s="162" t="s">
        <v>13</v>
      </c>
      <c r="G127" s="9">
        <v>9</v>
      </c>
      <c r="H127" s="22">
        <v>3.33</v>
      </c>
      <c r="I127" s="80">
        <f t="shared" si="6"/>
        <v>29.97</v>
      </c>
      <c r="J127" s="10"/>
      <c r="K127" s="216"/>
    </row>
    <row r="128" spans="1:11" ht="25.5" x14ac:dyDescent="0.25">
      <c r="A128" s="216"/>
      <c r="B128" s="216"/>
      <c r="C128" s="216"/>
      <c r="D128" s="216"/>
      <c r="E128" s="56" t="s">
        <v>259</v>
      </c>
      <c r="F128" s="162" t="s">
        <v>13</v>
      </c>
      <c r="G128" s="9">
        <v>2</v>
      </c>
      <c r="H128" s="22">
        <v>0.31</v>
      </c>
      <c r="I128" s="80">
        <f t="shared" si="6"/>
        <v>0.62</v>
      </c>
      <c r="J128" s="10"/>
      <c r="K128" s="216"/>
    </row>
    <row r="129" spans="1:11" ht="25.5" x14ac:dyDescent="0.25">
      <c r="A129" s="216"/>
      <c r="B129" s="216"/>
      <c r="C129" s="216"/>
      <c r="D129" s="216"/>
      <c r="E129" s="56" t="s">
        <v>260</v>
      </c>
      <c r="F129" s="162" t="s">
        <v>13</v>
      </c>
      <c r="G129" s="9">
        <v>4</v>
      </c>
      <c r="H129" s="22">
        <v>0.4</v>
      </c>
      <c r="I129" s="80">
        <f t="shared" si="6"/>
        <v>1.6</v>
      </c>
      <c r="J129" s="10"/>
      <c r="K129" s="216"/>
    </row>
    <row r="130" spans="1:11" ht="14.45" customHeight="1" x14ac:dyDescent="0.25">
      <c r="A130" s="216"/>
      <c r="B130" s="216"/>
      <c r="C130" s="216"/>
      <c r="D130" s="216"/>
      <c r="E130" s="56" t="s">
        <v>261</v>
      </c>
      <c r="F130" s="162" t="s">
        <v>13</v>
      </c>
      <c r="G130" s="9">
        <v>5</v>
      </c>
      <c r="H130" s="22">
        <v>1.44</v>
      </c>
      <c r="I130" s="80">
        <f t="shared" si="6"/>
        <v>7.1999999999999993</v>
      </c>
      <c r="J130" s="10"/>
      <c r="K130" s="216"/>
    </row>
    <row r="131" spans="1:11" ht="25.5" x14ac:dyDescent="0.25">
      <c r="A131" s="216"/>
      <c r="B131" s="216"/>
      <c r="C131" s="216"/>
      <c r="D131" s="216"/>
      <c r="E131" s="56" t="s">
        <v>262</v>
      </c>
      <c r="F131" s="162" t="s">
        <v>13</v>
      </c>
      <c r="G131" s="9">
        <v>2</v>
      </c>
      <c r="H131" s="22">
        <v>1.1000000000000001</v>
      </c>
      <c r="I131" s="80">
        <f t="shared" si="6"/>
        <v>2.2000000000000002</v>
      </c>
      <c r="J131" s="10"/>
      <c r="K131" s="216"/>
    </row>
    <row r="132" spans="1:11" ht="25.5" x14ac:dyDescent="0.25">
      <c r="A132" s="216"/>
      <c r="B132" s="216"/>
      <c r="C132" s="216"/>
      <c r="D132" s="216"/>
      <c r="E132" s="56" t="s">
        <v>263</v>
      </c>
      <c r="F132" s="162" t="s">
        <v>13</v>
      </c>
      <c r="G132" s="9">
        <v>2</v>
      </c>
      <c r="H132" s="22">
        <v>0.7</v>
      </c>
      <c r="I132" s="80">
        <f t="shared" si="6"/>
        <v>1.4</v>
      </c>
      <c r="J132" s="10"/>
      <c r="K132" s="216"/>
    </row>
    <row r="133" spans="1:11" ht="25.5" x14ac:dyDescent="0.25">
      <c r="A133" s="216"/>
      <c r="B133" s="216"/>
      <c r="C133" s="216"/>
      <c r="D133" s="216"/>
      <c r="E133" s="56" t="s">
        <v>264</v>
      </c>
      <c r="F133" s="162" t="s">
        <v>13</v>
      </c>
      <c r="G133" s="9">
        <v>2</v>
      </c>
      <c r="H133" s="22">
        <v>0.64</v>
      </c>
      <c r="I133" s="80">
        <f t="shared" si="6"/>
        <v>1.28</v>
      </c>
      <c r="J133" s="10"/>
      <c r="K133" s="216"/>
    </row>
    <row r="134" spans="1:11" ht="25.5" x14ac:dyDescent="0.25">
      <c r="A134" s="216"/>
      <c r="B134" s="216"/>
      <c r="C134" s="216"/>
      <c r="D134" s="216"/>
      <c r="E134" s="56" t="s">
        <v>265</v>
      </c>
      <c r="F134" s="162" t="s">
        <v>13</v>
      </c>
      <c r="G134" s="9">
        <v>2</v>
      </c>
      <c r="H134" s="22">
        <v>0.37</v>
      </c>
      <c r="I134" s="80">
        <f t="shared" si="6"/>
        <v>0.74</v>
      </c>
      <c r="J134" s="10"/>
      <c r="K134" s="216"/>
    </row>
    <row r="135" spans="1:11" ht="22.15" customHeight="1" x14ac:dyDescent="0.25">
      <c r="A135" s="216"/>
      <c r="B135" s="216"/>
      <c r="C135" s="216"/>
      <c r="D135" s="216"/>
      <c r="E135" s="56" t="s">
        <v>266</v>
      </c>
      <c r="F135" s="162" t="s">
        <v>13</v>
      </c>
      <c r="G135" s="9">
        <v>4</v>
      </c>
      <c r="H135" s="22">
        <v>0.1</v>
      </c>
      <c r="I135" s="80">
        <f t="shared" si="6"/>
        <v>0.4</v>
      </c>
      <c r="J135" s="10"/>
      <c r="K135" s="216"/>
    </row>
    <row r="136" spans="1:11" x14ac:dyDescent="0.25">
      <c r="A136" s="216"/>
      <c r="B136" s="216"/>
      <c r="C136" s="216"/>
      <c r="D136" s="216"/>
      <c r="E136" s="56" t="s">
        <v>267</v>
      </c>
      <c r="F136" s="162" t="s">
        <v>13</v>
      </c>
      <c r="G136" s="9">
        <v>8</v>
      </c>
      <c r="H136" s="22">
        <v>0.15</v>
      </c>
      <c r="I136" s="80">
        <f t="shared" si="6"/>
        <v>1.2</v>
      </c>
      <c r="J136" s="10"/>
      <c r="K136" s="216"/>
    </row>
    <row r="137" spans="1:11" x14ac:dyDescent="0.25">
      <c r="A137" s="216"/>
      <c r="B137" s="216"/>
      <c r="C137" s="216"/>
      <c r="D137" s="216"/>
      <c r="E137" s="56" t="s">
        <v>268</v>
      </c>
      <c r="F137" s="162" t="s">
        <v>13</v>
      </c>
      <c r="G137" s="9">
        <v>38</v>
      </c>
      <c r="H137" s="22">
        <v>0.03</v>
      </c>
      <c r="I137" s="80">
        <f t="shared" si="6"/>
        <v>1.1399999999999999</v>
      </c>
      <c r="J137" s="10"/>
      <c r="K137" s="216"/>
    </row>
    <row r="138" spans="1:11" ht="25.5" x14ac:dyDescent="0.25">
      <c r="A138" s="216"/>
      <c r="B138" s="216"/>
      <c r="C138" s="216"/>
      <c r="D138" s="216"/>
      <c r="E138" s="56" t="s">
        <v>269</v>
      </c>
      <c r="F138" s="162" t="s">
        <v>13</v>
      </c>
      <c r="G138" s="9">
        <v>4</v>
      </c>
      <c r="H138" s="22">
        <v>8.1300000000000008</v>
      </c>
      <c r="I138" s="80">
        <f t="shared" si="6"/>
        <v>32.520000000000003</v>
      </c>
      <c r="J138" s="10"/>
      <c r="K138" s="216"/>
    </row>
    <row r="139" spans="1:11" x14ac:dyDescent="0.25">
      <c r="A139" s="216"/>
      <c r="B139" s="216"/>
      <c r="C139" s="216"/>
      <c r="D139" s="216"/>
      <c r="E139" s="56" t="s">
        <v>270</v>
      </c>
      <c r="F139" s="162" t="s">
        <v>13</v>
      </c>
      <c r="G139" s="9">
        <v>4</v>
      </c>
      <c r="H139" s="22">
        <v>0.15</v>
      </c>
      <c r="I139" s="80">
        <f t="shared" si="6"/>
        <v>0.6</v>
      </c>
      <c r="J139" s="10"/>
      <c r="K139" s="216"/>
    </row>
    <row r="140" spans="1:11" ht="25.5" x14ac:dyDescent="0.25">
      <c r="A140" s="216"/>
      <c r="B140" s="216"/>
      <c r="C140" s="216"/>
      <c r="D140" s="216"/>
      <c r="E140" s="56" t="s">
        <v>271</v>
      </c>
      <c r="F140" s="162" t="s">
        <v>13</v>
      </c>
      <c r="G140" s="9">
        <v>28</v>
      </c>
      <c r="H140" s="22">
        <v>0.3</v>
      </c>
      <c r="I140" s="80">
        <f t="shared" si="6"/>
        <v>8.4</v>
      </c>
      <c r="J140" s="10"/>
      <c r="K140" s="216"/>
    </row>
    <row r="141" spans="1:11" x14ac:dyDescent="0.25">
      <c r="A141" s="216"/>
      <c r="B141" s="216"/>
      <c r="C141" s="216"/>
      <c r="D141" s="216"/>
      <c r="E141" s="56" t="s">
        <v>272</v>
      </c>
      <c r="F141" s="162" t="s">
        <v>13</v>
      </c>
      <c r="G141" s="9">
        <v>24</v>
      </c>
      <c r="H141" s="22">
        <v>2.52</v>
      </c>
      <c r="I141" s="80">
        <f t="shared" si="6"/>
        <v>60.480000000000004</v>
      </c>
      <c r="J141" s="10"/>
      <c r="K141" s="216"/>
    </row>
    <row r="142" spans="1:11" ht="25.5" x14ac:dyDescent="0.25">
      <c r="A142" s="216"/>
      <c r="B142" s="216"/>
      <c r="C142" s="216"/>
      <c r="D142" s="216"/>
      <c r="E142" s="56" t="s">
        <v>273</v>
      </c>
      <c r="F142" s="162" t="s">
        <v>13</v>
      </c>
      <c r="G142" s="9">
        <v>2</v>
      </c>
      <c r="H142" s="22">
        <v>2.36</v>
      </c>
      <c r="I142" s="80">
        <f t="shared" si="6"/>
        <v>4.72</v>
      </c>
      <c r="J142" s="10"/>
      <c r="K142" s="216"/>
    </row>
    <row r="143" spans="1:11" ht="25.5" x14ac:dyDescent="0.25">
      <c r="A143" s="216"/>
      <c r="B143" s="216"/>
      <c r="C143" s="216"/>
      <c r="D143" s="216"/>
      <c r="E143" s="56" t="s">
        <v>274</v>
      </c>
      <c r="F143" s="162" t="s">
        <v>13</v>
      </c>
      <c r="G143" s="9">
        <v>22</v>
      </c>
      <c r="H143" s="22">
        <v>10.08</v>
      </c>
      <c r="I143" s="80">
        <f t="shared" si="6"/>
        <v>221.76</v>
      </c>
      <c r="J143" s="10"/>
      <c r="K143" s="216"/>
    </row>
    <row r="144" spans="1:11" ht="25.5" x14ac:dyDescent="0.25">
      <c r="A144" s="216"/>
      <c r="B144" s="216"/>
      <c r="C144" s="216"/>
      <c r="D144" s="216"/>
      <c r="E144" s="56" t="s">
        <v>275</v>
      </c>
      <c r="F144" s="162" t="s">
        <v>13</v>
      </c>
      <c r="G144" s="9">
        <v>12</v>
      </c>
      <c r="H144" s="22">
        <v>2.1</v>
      </c>
      <c r="I144" s="80">
        <f t="shared" si="6"/>
        <v>25.200000000000003</v>
      </c>
      <c r="J144" s="10"/>
      <c r="K144" s="216"/>
    </row>
    <row r="145" spans="1:11" ht="25.5" x14ac:dyDescent="0.25">
      <c r="A145" s="216"/>
      <c r="B145" s="216"/>
      <c r="C145" s="216"/>
      <c r="D145" s="216"/>
      <c r="E145" s="56" t="s">
        <v>276</v>
      </c>
      <c r="F145" s="162" t="s">
        <v>13</v>
      </c>
      <c r="G145" s="9">
        <v>14</v>
      </c>
      <c r="H145" s="22">
        <v>1.3</v>
      </c>
      <c r="I145" s="80">
        <f t="shared" si="6"/>
        <v>18.2</v>
      </c>
      <c r="J145" s="10"/>
      <c r="K145" s="216"/>
    </row>
    <row r="146" spans="1:11" ht="25.5" x14ac:dyDescent="0.25">
      <c r="A146" s="216"/>
      <c r="B146" s="216"/>
      <c r="C146" s="216"/>
      <c r="D146" s="216"/>
      <c r="E146" s="56" t="s">
        <v>277</v>
      </c>
      <c r="F146" s="162" t="s">
        <v>13</v>
      </c>
      <c r="G146" s="9">
        <v>16</v>
      </c>
      <c r="H146" s="22">
        <v>1.26</v>
      </c>
      <c r="I146" s="80">
        <f t="shared" si="6"/>
        <v>20.16</v>
      </c>
      <c r="J146" s="10"/>
      <c r="K146" s="216"/>
    </row>
    <row r="147" spans="1:11" x14ac:dyDescent="0.25">
      <c r="A147" s="216"/>
      <c r="B147" s="216"/>
      <c r="C147" s="216"/>
      <c r="D147" s="216"/>
      <c r="E147" s="56" t="s">
        <v>278</v>
      </c>
      <c r="F147" s="162" t="s">
        <v>13</v>
      </c>
      <c r="G147" s="9">
        <v>22</v>
      </c>
      <c r="H147" s="22">
        <v>1.58</v>
      </c>
      <c r="I147" s="80">
        <f t="shared" si="6"/>
        <v>34.760000000000005</v>
      </c>
      <c r="J147" s="10"/>
      <c r="K147" s="216"/>
    </row>
    <row r="148" spans="1:11" ht="25.5" x14ac:dyDescent="0.25">
      <c r="A148" s="216"/>
      <c r="B148" s="216"/>
      <c r="C148" s="216"/>
      <c r="D148" s="216"/>
      <c r="E148" s="56" t="s">
        <v>279</v>
      </c>
      <c r="F148" s="162" t="s">
        <v>13</v>
      </c>
      <c r="G148" s="9">
        <v>12</v>
      </c>
      <c r="H148" s="22">
        <v>1.4</v>
      </c>
      <c r="I148" s="80">
        <f t="shared" si="6"/>
        <v>16.799999999999997</v>
      </c>
      <c r="J148" s="10"/>
      <c r="K148" s="216"/>
    </row>
    <row r="149" spans="1:11" ht="25.5" x14ac:dyDescent="0.25">
      <c r="A149" s="216"/>
      <c r="B149" s="216"/>
      <c r="C149" s="216"/>
      <c r="D149" s="216"/>
      <c r="E149" s="56" t="s">
        <v>280</v>
      </c>
      <c r="F149" s="162" t="s">
        <v>13</v>
      </c>
      <c r="G149" s="9">
        <v>14</v>
      </c>
      <c r="H149" s="22">
        <v>0.6</v>
      </c>
      <c r="I149" s="80">
        <f t="shared" si="6"/>
        <v>8.4</v>
      </c>
      <c r="J149" s="10"/>
      <c r="K149" s="216"/>
    </row>
    <row r="150" spans="1:11" ht="25.5" x14ac:dyDescent="0.25">
      <c r="A150" s="216"/>
      <c r="B150" s="216"/>
      <c r="C150" s="216"/>
      <c r="D150" s="216"/>
      <c r="E150" s="56" t="s">
        <v>281</v>
      </c>
      <c r="F150" s="162" t="s">
        <v>13</v>
      </c>
      <c r="G150" s="9">
        <v>16</v>
      </c>
      <c r="H150" s="22">
        <v>1</v>
      </c>
      <c r="I150" s="80">
        <f t="shared" si="6"/>
        <v>16</v>
      </c>
      <c r="J150" s="10"/>
      <c r="K150" s="216"/>
    </row>
    <row r="151" spans="1:11" x14ac:dyDescent="0.25">
      <c r="A151" s="216"/>
      <c r="B151" s="216"/>
      <c r="C151" s="216"/>
      <c r="D151" s="216"/>
      <c r="E151" s="56" t="s">
        <v>282</v>
      </c>
      <c r="F151" s="162" t="s">
        <v>13</v>
      </c>
      <c r="G151" s="9">
        <v>2</v>
      </c>
      <c r="H151" s="22">
        <v>2.2999999999999998</v>
      </c>
      <c r="I151" s="80">
        <f t="shared" si="6"/>
        <v>4.5999999999999996</v>
      </c>
      <c r="J151" s="10"/>
      <c r="K151" s="216"/>
    </row>
    <row r="152" spans="1:11" x14ac:dyDescent="0.25">
      <c r="A152" s="216"/>
      <c r="B152" s="216"/>
      <c r="C152" s="216"/>
      <c r="D152" s="216"/>
      <c r="E152" s="56" t="s">
        <v>283</v>
      </c>
      <c r="F152" s="162" t="s">
        <v>13</v>
      </c>
      <c r="G152" s="9">
        <v>2</v>
      </c>
      <c r="H152" s="22">
        <v>0.15</v>
      </c>
      <c r="I152" s="80">
        <f t="shared" si="6"/>
        <v>0.3</v>
      </c>
      <c r="J152" s="10"/>
      <c r="K152" s="216"/>
    </row>
    <row r="153" spans="1:11" ht="26.1" customHeight="1" x14ac:dyDescent="0.25">
      <c r="A153" s="216"/>
      <c r="B153" s="216"/>
      <c r="C153" s="216"/>
      <c r="D153" s="216"/>
      <c r="E153" s="56" t="s">
        <v>159</v>
      </c>
      <c r="F153" s="162" t="s">
        <v>13</v>
      </c>
      <c r="G153" s="9">
        <v>2</v>
      </c>
      <c r="H153" s="22">
        <v>0.3</v>
      </c>
      <c r="I153" s="80">
        <f t="shared" ref="I153:I169" si="8">G153*H153</f>
        <v>0.6</v>
      </c>
      <c r="J153" s="10"/>
      <c r="K153" s="198" t="s">
        <v>23</v>
      </c>
    </row>
    <row r="154" spans="1:11" ht="26.1" customHeight="1" x14ac:dyDescent="0.25">
      <c r="A154" s="216"/>
      <c r="B154" s="216"/>
      <c r="C154" s="216"/>
      <c r="D154" s="216"/>
      <c r="E154" s="56" t="s">
        <v>198</v>
      </c>
      <c r="F154" s="162" t="s">
        <v>13</v>
      </c>
      <c r="G154" s="9">
        <v>6</v>
      </c>
      <c r="H154" s="22">
        <v>0.3</v>
      </c>
      <c r="I154" s="80">
        <f t="shared" si="8"/>
        <v>1.7999999999999998</v>
      </c>
      <c r="J154" s="10"/>
      <c r="K154" s="198"/>
    </row>
    <row r="155" spans="1:11" ht="26.1" customHeight="1" x14ac:dyDescent="0.25">
      <c r="A155" s="216"/>
      <c r="B155" s="216"/>
      <c r="C155" s="216"/>
      <c r="D155" s="216"/>
      <c r="E155" s="56" t="s">
        <v>199</v>
      </c>
      <c r="F155" s="162" t="s">
        <v>13</v>
      </c>
      <c r="G155" s="9">
        <v>74</v>
      </c>
      <c r="H155" s="22">
        <v>0.2</v>
      </c>
      <c r="I155" s="80">
        <f t="shared" si="8"/>
        <v>14.8</v>
      </c>
      <c r="J155" s="10"/>
      <c r="K155" s="198"/>
    </row>
    <row r="156" spans="1:11" ht="26.1" customHeight="1" x14ac:dyDescent="0.25">
      <c r="A156" s="216"/>
      <c r="B156" s="216"/>
      <c r="C156" s="216"/>
      <c r="D156" s="216"/>
      <c r="E156" s="56" t="s">
        <v>200</v>
      </c>
      <c r="F156" s="162" t="s">
        <v>13</v>
      </c>
      <c r="G156" s="9">
        <v>13</v>
      </c>
      <c r="H156" s="22">
        <v>0.2</v>
      </c>
      <c r="I156" s="80">
        <f t="shared" si="8"/>
        <v>2.6</v>
      </c>
      <c r="J156" s="10"/>
      <c r="K156" s="198"/>
    </row>
    <row r="157" spans="1:11" ht="26.1" customHeight="1" x14ac:dyDescent="0.25">
      <c r="A157" s="216"/>
      <c r="B157" s="216"/>
      <c r="C157" s="216"/>
      <c r="D157" s="216"/>
      <c r="E157" s="56" t="s">
        <v>119</v>
      </c>
      <c r="F157" s="162" t="s">
        <v>13</v>
      </c>
      <c r="G157" s="9">
        <v>3</v>
      </c>
      <c r="H157" s="22">
        <v>0.1</v>
      </c>
      <c r="I157" s="80">
        <f t="shared" si="8"/>
        <v>0.30000000000000004</v>
      </c>
      <c r="J157" s="10"/>
      <c r="K157" s="198"/>
    </row>
    <row r="158" spans="1:11" ht="26.1" customHeight="1" x14ac:dyDescent="0.25">
      <c r="A158" s="216"/>
      <c r="B158" s="216"/>
      <c r="C158" s="216"/>
      <c r="D158" s="216"/>
      <c r="E158" s="56" t="s">
        <v>201</v>
      </c>
      <c r="F158" s="162" t="s">
        <v>13</v>
      </c>
      <c r="G158" s="9">
        <v>1</v>
      </c>
      <c r="H158" s="22">
        <v>0.1</v>
      </c>
      <c r="I158" s="80">
        <f t="shared" si="8"/>
        <v>0.1</v>
      </c>
      <c r="J158" s="10"/>
      <c r="K158" s="198"/>
    </row>
    <row r="159" spans="1:11" ht="26.1" customHeight="1" x14ac:dyDescent="0.25">
      <c r="A159" s="216"/>
      <c r="B159" s="216"/>
      <c r="C159" s="216"/>
      <c r="D159" s="216"/>
      <c r="E159" s="56" t="s">
        <v>202</v>
      </c>
      <c r="F159" s="162" t="s">
        <v>13</v>
      </c>
      <c r="G159" s="9">
        <v>2</v>
      </c>
      <c r="H159" s="22">
        <v>0.05</v>
      </c>
      <c r="I159" s="80">
        <f t="shared" si="8"/>
        <v>0.1</v>
      </c>
      <c r="J159" s="10"/>
      <c r="K159" s="198"/>
    </row>
    <row r="160" spans="1:11" ht="26.1" customHeight="1" x14ac:dyDescent="0.25">
      <c r="A160" s="216"/>
      <c r="B160" s="216"/>
      <c r="C160" s="216"/>
      <c r="D160" s="216"/>
      <c r="E160" s="56" t="s">
        <v>219</v>
      </c>
      <c r="F160" s="162" t="s">
        <v>13</v>
      </c>
      <c r="G160" s="9">
        <v>151</v>
      </c>
      <c r="H160" s="22">
        <v>0.1</v>
      </c>
      <c r="I160" s="80">
        <f t="shared" si="8"/>
        <v>15.100000000000001</v>
      </c>
      <c r="J160" s="10"/>
      <c r="K160" s="198"/>
    </row>
    <row r="161" spans="1:11" ht="26.1" customHeight="1" x14ac:dyDescent="0.25">
      <c r="A161" s="216"/>
      <c r="B161" s="216"/>
      <c r="C161" s="216"/>
      <c r="D161" s="216"/>
      <c r="E161" s="56" t="s">
        <v>220</v>
      </c>
      <c r="F161" s="162" t="s">
        <v>13</v>
      </c>
      <c r="G161" s="9">
        <v>81</v>
      </c>
      <c r="H161" s="22">
        <v>0.1</v>
      </c>
      <c r="I161" s="80">
        <f t="shared" si="8"/>
        <v>8.1</v>
      </c>
      <c r="J161" s="10"/>
      <c r="K161" s="198"/>
    </row>
    <row r="162" spans="1:11" ht="26.1" customHeight="1" x14ac:dyDescent="0.25">
      <c r="A162" s="216"/>
      <c r="B162" s="216"/>
      <c r="C162" s="216"/>
      <c r="D162" s="216"/>
      <c r="E162" s="56" t="s">
        <v>221</v>
      </c>
      <c r="F162" s="162" t="s">
        <v>13</v>
      </c>
      <c r="G162" s="9">
        <v>2</v>
      </c>
      <c r="H162" s="22">
        <v>0.1</v>
      </c>
      <c r="I162" s="80">
        <f t="shared" si="8"/>
        <v>0.2</v>
      </c>
      <c r="J162" s="10"/>
      <c r="K162" s="198"/>
    </row>
    <row r="163" spans="1:11" ht="26.1" customHeight="1" x14ac:dyDescent="0.25">
      <c r="A163" s="216"/>
      <c r="B163" s="216"/>
      <c r="C163" s="216"/>
      <c r="D163" s="216"/>
      <c r="E163" s="56" t="s">
        <v>222</v>
      </c>
      <c r="F163" s="162" t="s">
        <v>13</v>
      </c>
      <c r="G163" s="9">
        <v>70</v>
      </c>
      <c r="H163" s="22">
        <v>0.1</v>
      </c>
      <c r="I163" s="80">
        <f t="shared" si="8"/>
        <v>7</v>
      </c>
      <c r="J163" s="10"/>
      <c r="K163" s="198"/>
    </row>
    <row r="164" spans="1:11" ht="26.1" customHeight="1" x14ac:dyDescent="0.25">
      <c r="A164" s="216"/>
      <c r="B164" s="216"/>
      <c r="C164" s="216"/>
      <c r="D164" s="216"/>
      <c r="E164" s="56" t="s">
        <v>223</v>
      </c>
      <c r="F164" s="162" t="s">
        <v>13</v>
      </c>
      <c r="G164" s="9">
        <v>70</v>
      </c>
      <c r="H164" s="22">
        <v>0.1</v>
      </c>
      <c r="I164" s="80">
        <f t="shared" si="8"/>
        <v>7</v>
      </c>
      <c r="J164" s="10"/>
      <c r="K164" s="198"/>
    </row>
    <row r="165" spans="1:11" ht="26.1" customHeight="1" x14ac:dyDescent="0.25">
      <c r="A165" s="216"/>
      <c r="B165" s="216"/>
      <c r="C165" s="216"/>
      <c r="D165" s="216"/>
      <c r="E165" s="56" t="s">
        <v>224</v>
      </c>
      <c r="F165" s="162" t="s">
        <v>13</v>
      </c>
      <c r="G165" s="9">
        <v>70</v>
      </c>
      <c r="H165" s="22">
        <v>0.1</v>
      </c>
      <c r="I165" s="80">
        <f t="shared" si="8"/>
        <v>7</v>
      </c>
      <c r="J165" s="10"/>
      <c r="K165" s="198"/>
    </row>
    <row r="166" spans="1:11" ht="26.1" customHeight="1" x14ac:dyDescent="0.25">
      <c r="A166" s="216"/>
      <c r="B166" s="216"/>
      <c r="C166" s="216"/>
      <c r="D166" s="216"/>
      <c r="E166" s="56" t="s">
        <v>203</v>
      </c>
      <c r="F166" s="162" t="s">
        <v>13</v>
      </c>
      <c r="G166" s="9">
        <v>2</v>
      </c>
      <c r="H166" s="22">
        <v>0.05</v>
      </c>
      <c r="I166" s="80">
        <f t="shared" si="8"/>
        <v>0.1</v>
      </c>
      <c r="J166" s="10"/>
      <c r="K166" s="198"/>
    </row>
    <row r="167" spans="1:11" ht="26.1" customHeight="1" x14ac:dyDescent="0.25">
      <c r="A167" s="216"/>
      <c r="B167" s="216"/>
      <c r="C167" s="216"/>
      <c r="D167" s="216"/>
      <c r="E167" s="56" t="s">
        <v>206</v>
      </c>
      <c r="F167" s="162" t="s">
        <v>13</v>
      </c>
      <c r="G167" s="9">
        <f>122+36</f>
        <v>158</v>
      </c>
      <c r="H167" s="22">
        <v>0.7</v>
      </c>
      <c r="I167" s="80">
        <f t="shared" si="8"/>
        <v>110.6</v>
      </c>
      <c r="J167" s="10"/>
      <c r="K167" s="198"/>
    </row>
    <row r="168" spans="1:11" ht="26.1" customHeight="1" x14ac:dyDescent="0.25">
      <c r="A168" s="216"/>
      <c r="B168" s="216"/>
      <c r="C168" s="216"/>
      <c r="D168" s="216"/>
      <c r="E168" s="56" t="s">
        <v>207</v>
      </c>
      <c r="F168" s="162" t="s">
        <v>13</v>
      </c>
      <c r="G168" s="9">
        <v>30</v>
      </c>
      <c r="H168" s="22">
        <v>1.9</v>
      </c>
      <c r="I168" s="80">
        <f t="shared" si="8"/>
        <v>57</v>
      </c>
      <c r="J168" s="10"/>
      <c r="K168" s="198"/>
    </row>
    <row r="169" spans="1:11" ht="26.1" customHeight="1" x14ac:dyDescent="0.25">
      <c r="A169" s="216"/>
      <c r="B169" s="216"/>
      <c r="C169" s="216"/>
      <c r="D169" s="216"/>
      <c r="E169" s="56" t="s">
        <v>208</v>
      </c>
      <c r="F169" s="162" t="s">
        <v>13</v>
      </c>
      <c r="G169" s="9">
        <v>24</v>
      </c>
      <c r="H169" s="22">
        <v>1</v>
      </c>
      <c r="I169" s="80">
        <f t="shared" si="8"/>
        <v>24</v>
      </c>
      <c r="J169" s="10"/>
      <c r="K169" s="198"/>
    </row>
    <row r="170" spans="1:11" ht="26.1" customHeight="1" x14ac:dyDescent="0.25">
      <c r="A170" s="216"/>
      <c r="B170" s="216"/>
      <c r="C170" s="216"/>
      <c r="D170" s="216"/>
      <c r="E170" s="56" t="s">
        <v>211</v>
      </c>
      <c r="F170" s="156" t="s">
        <v>13</v>
      </c>
      <c r="G170" s="46">
        <v>1</v>
      </c>
      <c r="H170" s="1">
        <v>2</v>
      </c>
      <c r="I170" s="1">
        <f t="shared" ref="I170:I177" si="9">G170*H170</f>
        <v>2</v>
      </c>
      <c r="J170" s="56"/>
      <c r="K170" s="198"/>
    </row>
    <row r="171" spans="1:11" ht="26.1" customHeight="1" x14ac:dyDescent="0.25">
      <c r="A171" s="216"/>
      <c r="B171" s="216"/>
      <c r="C171" s="216"/>
      <c r="D171" s="216"/>
      <c r="E171" s="56" t="s">
        <v>212</v>
      </c>
      <c r="F171" s="156" t="s">
        <v>13</v>
      </c>
      <c r="G171" s="46">
        <v>1</v>
      </c>
      <c r="H171" s="1">
        <v>14.3</v>
      </c>
      <c r="I171" s="1">
        <f t="shared" si="9"/>
        <v>14.3</v>
      </c>
      <c r="J171" s="56"/>
      <c r="K171" s="198"/>
    </row>
    <row r="172" spans="1:11" ht="26.1" customHeight="1" x14ac:dyDescent="0.25">
      <c r="A172" s="216"/>
      <c r="B172" s="216"/>
      <c r="C172" s="216"/>
      <c r="D172" s="216"/>
      <c r="E172" s="56" t="s">
        <v>213</v>
      </c>
      <c r="F172" s="156" t="s">
        <v>13</v>
      </c>
      <c r="G172" s="46">
        <v>1</v>
      </c>
      <c r="H172" s="1">
        <v>5</v>
      </c>
      <c r="I172" s="1">
        <f t="shared" si="9"/>
        <v>5</v>
      </c>
      <c r="J172" s="56"/>
      <c r="K172" s="198"/>
    </row>
    <row r="173" spans="1:11" ht="26.1" customHeight="1" x14ac:dyDescent="0.25">
      <c r="A173" s="216"/>
      <c r="B173" s="216"/>
      <c r="C173" s="216"/>
      <c r="D173" s="216"/>
      <c r="E173" s="56" t="s">
        <v>214</v>
      </c>
      <c r="F173" s="156" t="s">
        <v>13</v>
      </c>
      <c r="G173" s="46">
        <v>1</v>
      </c>
      <c r="H173" s="1">
        <v>10</v>
      </c>
      <c r="I173" s="1">
        <f t="shared" si="9"/>
        <v>10</v>
      </c>
      <c r="J173" s="56"/>
      <c r="K173" s="198"/>
    </row>
    <row r="174" spans="1:11" ht="26.1" customHeight="1" x14ac:dyDescent="0.25">
      <c r="A174" s="216"/>
      <c r="B174" s="216"/>
      <c r="C174" s="216"/>
      <c r="D174" s="216"/>
      <c r="E174" s="56" t="s">
        <v>215</v>
      </c>
      <c r="F174" s="156" t="s">
        <v>13</v>
      </c>
      <c r="G174" s="46">
        <v>1</v>
      </c>
      <c r="H174" s="1">
        <v>1.5</v>
      </c>
      <c r="I174" s="1">
        <f t="shared" si="9"/>
        <v>1.5</v>
      </c>
      <c r="J174" s="56"/>
      <c r="K174" s="198"/>
    </row>
    <row r="175" spans="1:11" ht="26.1" customHeight="1" x14ac:dyDescent="0.25">
      <c r="A175" s="216"/>
      <c r="B175" s="216"/>
      <c r="C175" s="216"/>
      <c r="D175" s="216"/>
      <c r="E175" s="56" t="s">
        <v>216</v>
      </c>
      <c r="F175" s="156" t="s">
        <v>13</v>
      </c>
      <c r="G175" s="46">
        <v>4</v>
      </c>
      <c r="H175" s="1">
        <v>11.6</v>
      </c>
      <c r="I175" s="1">
        <f t="shared" si="9"/>
        <v>46.4</v>
      </c>
      <c r="J175" s="56"/>
      <c r="K175" s="198"/>
    </row>
    <row r="176" spans="1:11" ht="26.1" customHeight="1" x14ac:dyDescent="0.25">
      <c r="A176" s="216"/>
      <c r="B176" s="216"/>
      <c r="C176" s="216"/>
      <c r="D176" s="216"/>
      <c r="E176" s="56" t="s">
        <v>217</v>
      </c>
      <c r="F176" s="156" t="s">
        <v>13</v>
      </c>
      <c r="G176" s="46">
        <v>1</v>
      </c>
      <c r="H176" s="1">
        <v>96.3</v>
      </c>
      <c r="I176" s="1">
        <f t="shared" si="9"/>
        <v>96.3</v>
      </c>
      <c r="J176" s="56"/>
      <c r="K176" s="198"/>
    </row>
    <row r="177" spans="1:14" ht="26.1" customHeight="1" x14ac:dyDescent="0.25">
      <c r="A177" s="216"/>
      <c r="B177" s="216"/>
      <c r="C177" s="216"/>
      <c r="D177" s="216"/>
      <c r="E177" s="56" t="s">
        <v>218</v>
      </c>
      <c r="F177" s="156" t="s">
        <v>13</v>
      </c>
      <c r="G177" s="46">
        <v>1</v>
      </c>
      <c r="H177" s="1">
        <v>14.9</v>
      </c>
      <c r="I177" s="1">
        <f t="shared" si="9"/>
        <v>14.9</v>
      </c>
      <c r="J177" s="56"/>
      <c r="K177" s="201"/>
    </row>
    <row r="178" spans="1:14" x14ac:dyDescent="0.25">
      <c r="A178" s="213" t="s">
        <v>0</v>
      </c>
      <c r="B178" s="214"/>
      <c r="C178" s="214"/>
      <c r="D178" s="214"/>
      <c r="E178" s="214"/>
      <c r="F178" s="214"/>
      <c r="G178" s="214"/>
      <c r="H178" s="215"/>
      <c r="I178" s="81">
        <f>SUM(I85:I177)</f>
        <v>3754.9740000000002</v>
      </c>
      <c r="J178" s="11"/>
      <c r="K178" s="12"/>
    </row>
    <row r="179" spans="1:14" x14ac:dyDescent="0.25">
      <c r="A179" s="47" t="s">
        <v>20</v>
      </c>
      <c r="B179" s="160"/>
      <c r="C179" s="160"/>
      <c r="D179" s="160"/>
      <c r="E179" s="113"/>
      <c r="F179" s="126"/>
      <c r="G179" s="160"/>
      <c r="H179" s="79"/>
      <c r="I179" s="81">
        <f>SUM(I85:I152)</f>
        <v>3308.174</v>
      </c>
      <c r="J179" s="11"/>
      <c r="K179" s="13" t="s">
        <v>21</v>
      </c>
    </row>
    <row r="180" spans="1:14" x14ac:dyDescent="0.25">
      <c r="A180" s="47" t="s">
        <v>22</v>
      </c>
      <c r="B180" s="160"/>
      <c r="C180" s="160"/>
      <c r="D180" s="160"/>
      <c r="E180" s="113"/>
      <c r="F180" s="126"/>
      <c r="G180" s="160"/>
      <c r="H180" s="79"/>
      <c r="I180" s="81">
        <f>SUM(I153:I177)</f>
        <v>446.79999999999995</v>
      </c>
      <c r="J180" s="11"/>
      <c r="K180" s="13" t="s">
        <v>23</v>
      </c>
      <c r="N180" s="98"/>
    </row>
    <row r="181" spans="1:14" ht="25.9" customHeight="1" x14ac:dyDescent="0.25">
      <c r="A181" s="216" t="s">
        <v>40</v>
      </c>
      <c r="B181" s="216" t="s">
        <v>377</v>
      </c>
      <c r="C181" s="216" t="s">
        <v>376</v>
      </c>
      <c r="D181" s="216" t="s">
        <v>5</v>
      </c>
      <c r="E181" s="192" t="s">
        <v>369</v>
      </c>
      <c r="F181" s="193"/>
      <c r="G181" s="193"/>
      <c r="H181" s="193"/>
      <c r="I181" s="193"/>
      <c r="J181" s="193"/>
      <c r="K181" s="194"/>
    </row>
    <row r="182" spans="1:14" ht="82.9" customHeight="1" x14ac:dyDescent="0.25">
      <c r="A182" s="216"/>
      <c r="B182" s="216"/>
      <c r="C182" s="216"/>
      <c r="D182" s="216"/>
      <c r="E182" s="56" t="s">
        <v>206</v>
      </c>
      <c r="F182" s="156" t="s">
        <v>13</v>
      </c>
      <c r="G182" s="46">
        <f>2</f>
        <v>2</v>
      </c>
      <c r="H182" s="22">
        <v>0.7</v>
      </c>
      <c r="I182" s="22">
        <f t="shared" ref="I182" si="10">G182*H182</f>
        <v>1.4</v>
      </c>
      <c r="J182" s="10"/>
      <c r="K182" s="162" t="s">
        <v>23</v>
      </c>
    </row>
    <row r="183" spans="1:14" x14ac:dyDescent="0.25">
      <c r="A183" s="213" t="s">
        <v>0</v>
      </c>
      <c r="B183" s="214"/>
      <c r="C183" s="214"/>
      <c r="D183" s="214"/>
      <c r="E183" s="214"/>
      <c r="F183" s="214"/>
      <c r="G183" s="214"/>
      <c r="H183" s="215"/>
      <c r="I183" s="81">
        <f>SUM(I182:I182)</f>
        <v>1.4</v>
      </c>
      <c r="J183" s="11"/>
      <c r="K183" s="12"/>
    </row>
    <row r="184" spans="1:14" x14ac:dyDescent="0.25">
      <c r="A184" s="47" t="s">
        <v>22</v>
      </c>
      <c r="B184" s="160"/>
      <c r="C184" s="160"/>
      <c r="D184" s="160"/>
      <c r="E184" s="113"/>
      <c r="F184" s="126"/>
      <c r="G184" s="160"/>
      <c r="H184" s="79"/>
      <c r="I184" s="81">
        <f>SUM(I182:I182)</f>
        <v>1.4</v>
      </c>
      <c r="J184" s="11"/>
      <c r="K184" s="13" t="s">
        <v>23</v>
      </c>
      <c r="N184" s="98"/>
    </row>
    <row r="185" spans="1:14" ht="25.9" customHeight="1" x14ac:dyDescent="0.25">
      <c r="A185" s="216" t="s">
        <v>40</v>
      </c>
      <c r="B185" s="216" t="s">
        <v>375</v>
      </c>
      <c r="C185" s="216" t="s">
        <v>374</v>
      </c>
      <c r="D185" s="216" t="s">
        <v>5</v>
      </c>
      <c r="E185" s="192" t="s">
        <v>370</v>
      </c>
      <c r="F185" s="193"/>
      <c r="G185" s="193"/>
      <c r="H185" s="193"/>
      <c r="I185" s="193"/>
      <c r="J185" s="193"/>
      <c r="K185" s="194"/>
    </row>
    <row r="186" spans="1:14" ht="68.45" customHeight="1" x14ac:dyDescent="0.25">
      <c r="A186" s="216"/>
      <c r="B186" s="216"/>
      <c r="C186" s="216"/>
      <c r="D186" s="216"/>
      <c r="E186" s="56" t="s">
        <v>206</v>
      </c>
      <c r="F186" s="156" t="s">
        <v>13</v>
      </c>
      <c r="G186" s="46">
        <f>2</f>
        <v>2</v>
      </c>
      <c r="H186" s="22">
        <v>0.7</v>
      </c>
      <c r="I186" s="22">
        <f t="shared" ref="I186" si="11">G186*H186</f>
        <v>1.4</v>
      </c>
      <c r="J186" s="10"/>
      <c r="K186" s="162" t="s">
        <v>23</v>
      </c>
    </row>
    <row r="187" spans="1:14" x14ac:dyDescent="0.25">
      <c r="A187" s="213" t="s">
        <v>0</v>
      </c>
      <c r="B187" s="214"/>
      <c r="C187" s="214"/>
      <c r="D187" s="214"/>
      <c r="E187" s="214"/>
      <c r="F187" s="214"/>
      <c r="G187" s="214"/>
      <c r="H187" s="215"/>
      <c r="I187" s="81">
        <f>SUM(I186:I186)</f>
        <v>1.4</v>
      </c>
      <c r="J187" s="11"/>
      <c r="K187" s="12"/>
    </row>
    <row r="188" spans="1:14" x14ac:dyDescent="0.25">
      <c r="A188" s="47" t="s">
        <v>22</v>
      </c>
      <c r="B188" s="160"/>
      <c r="C188" s="160"/>
      <c r="D188" s="160"/>
      <c r="E188" s="113"/>
      <c r="F188" s="126"/>
      <c r="G188" s="160"/>
      <c r="H188" s="79"/>
      <c r="I188" s="81">
        <f>SUM(I186:I186)</f>
        <v>1.4</v>
      </c>
      <c r="J188" s="11"/>
      <c r="K188" s="13" t="s">
        <v>23</v>
      </c>
      <c r="N188" s="98"/>
    </row>
    <row r="189" spans="1:14" ht="25.9" customHeight="1" x14ac:dyDescent="0.25">
      <c r="A189" s="216" t="s">
        <v>40</v>
      </c>
      <c r="B189" s="216" t="s">
        <v>373</v>
      </c>
      <c r="C189" s="216" t="s">
        <v>372</v>
      </c>
      <c r="D189" s="216" t="s">
        <v>5</v>
      </c>
      <c r="E189" s="192" t="s">
        <v>371</v>
      </c>
      <c r="F189" s="193"/>
      <c r="G189" s="193"/>
      <c r="H189" s="193"/>
      <c r="I189" s="193"/>
      <c r="J189" s="193"/>
      <c r="K189" s="194"/>
    </row>
    <row r="190" spans="1:14" ht="73.900000000000006" customHeight="1" x14ac:dyDescent="0.25">
      <c r="A190" s="216"/>
      <c r="B190" s="216"/>
      <c r="C190" s="216"/>
      <c r="D190" s="216"/>
      <c r="E190" s="56" t="s">
        <v>206</v>
      </c>
      <c r="F190" s="156" t="s">
        <v>13</v>
      </c>
      <c r="G190" s="46">
        <f>2</f>
        <v>2</v>
      </c>
      <c r="H190" s="22">
        <v>0.7</v>
      </c>
      <c r="I190" s="22">
        <f t="shared" ref="I190" si="12">G190*H190</f>
        <v>1.4</v>
      </c>
      <c r="J190" s="10"/>
      <c r="K190" s="162" t="s">
        <v>23</v>
      </c>
    </row>
    <row r="191" spans="1:14" x14ac:dyDescent="0.25">
      <c r="A191" s="213" t="s">
        <v>0</v>
      </c>
      <c r="B191" s="214"/>
      <c r="C191" s="214"/>
      <c r="D191" s="214"/>
      <c r="E191" s="214"/>
      <c r="F191" s="214"/>
      <c r="G191" s="214"/>
      <c r="H191" s="215"/>
      <c r="I191" s="81">
        <f>SUM(I190:I190)</f>
        <v>1.4</v>
      </c>
      <c r="J191" s="11"/>
      <c r="K191" s="12"/>
    </row>
    <row r="192" spans="1:14" x14ac:dyDescent="0.25">
      <c r="A192" s="47" t="s">
        <v>22</v>
      </c>
      <c r="B192" s="160"/>
      <c r="C192" s="160"/>
      <c r="D192" s="160"/>
      <c r="E192" s="113"/>
      <c r="F192" s="126"/>
      <c r="G192" s="160"/>
      <c r="H192" s="79"/>
      <c r="I192" s="81">
        <f>SUM(I190:I190)</f>
        <v>1.4</v>
      </c>
      <c r="J192" s="11"/>
      <c r="K192" s="13" t="s">
        <v>23</v>
      </c>
      <c r="N192" s="98"/>
    </row>
    <row r="193" spans="4:4" ht="42" customHeight="1" x14ac:dyDescent="0.25">
      <c r="D193" s="99" t="s">
        <v>34</v>
      </c>
    </row>
  </sheetData>
  <mergeCells count="69">
    <mergeCell ref="F29:I29"/>
    <mergeCell ref="A4:I4"/>
    <mergeCell ref="D5:D29"/>
    <mergeCell ref="C5:C29"/>
    <mergeCell ref="B5:B29"/>
    <mergeCell ref="A5:A29"/>
    <mergeCell ref="A178:H178"/>
    <mergeCell ref="A1:K1"/>
    <mergeCell ref="K153:K177"/>
    <mergeCell ref="K85:K152"/>
    <mergeCell ref="D84:D177"/>
    <mergeCell ref="C84:C177"/>
    <mergeCell ref="B84:B177"/>
    <mergeCell ref="A84:A177"/>
    <mergeCell ref="E84:K84"/>
    <mergeCell ref="A30:I30"/>
    <mergeCell ref="K4:K14"/>
    <mergeCell ref="K15:K16"/>
    <mergeCell ref="K17:K25"/>
    <mergeCell ref="E26:G26"/>
    <mergeCell ref="F27:I27"/>
    <mergeCell ref="F28:I28"/>
    <mergeCell ref="A31:A47"/>
    <mergeCell ref="B31:B47"/>
    <mergeCell ref="C31:C47"/>
    <mergeCell ref="D31:D47"/>
    <mergeCell ref="K31:K40"/>
    <mergeCell ref="K41:K44"/>
    <mergeCell ref="E45:G45"/>
    <mergeCell ref="F46:I46"/>
    <mergeCell ref="F47:I47"/>
    <mergeCell ref="A48:I48"/>
    <mergeCell ref="A49:A65"/>
    <mergeCell ref="B49:B65"/>
    <mergeCell ref="C49:C65"/>
    <mergeCell ref="D49:D65"/>
    <mergeCell ref="K49:K58"/>
    <mergeCell ref="K59:K62"/>
    <mergeCell ref="E63:G63"/>
    <mergeCell ref="F64:I64"/>
    <mergeCell ref="F65:I65"/>
    <mergeCell ref="A66:I66"/>
    <mergeCell ref="A67:A83"/>
    <mergeCell ref="B67:B83"/>
    <mergeCell ref="C67:C83"/>
    <mergeCell ref="D67:D83"/>
    <mergeCell ref="K67:K76"/>
    <mergeCell ref="K77:K80"/>
    <mergeCell ref="E81:G81"/>
    <mergeCell ref="F82:I82"/>
    <mergeCell ref="F83:I83"/>
    <mergeCell ref="A181:A182"/>
    <mergeCell ref="B181:B182"/>
    <mergeCell ref="C181:C182"/>
    <mergeCell ref="D181:D182"/>
    <mergeCell ref="E181:K181"/>
    <mergeCell ref="A183:H183"/>
    <mergeCell ref="A185:A186"/>
    <mergeCell ref="B185:B186"/>
    <mergeCell ref="C185:C186"/>
    <mergeCell ref="D185:D186"/>
    <mergeCell ref="E185:K185"/>
    <mergeCell ref="A191:H191"/>
    <mergeCell ref="A187:H187"/>
    <mergeCell ref="A189:A190"/>
    <mergeCell ref="B189:B190"/>
    <mergeCell ref="C189:C190"/>
    <mergeCell ref="D189:D190"/>
    <mergeCell ref="E189:K189"/>
  </mergeCells>
  <pageMargins left="0.39370078740157483" right="0.39370078740157483" top="0.59055118110236227" bottom="0.39370078740157483" header="0.31496062992125984" footer="0.19685039370078741"/>
  <pageSetup paperSize="9" scale="90" orientation="landscape" verticalDpi="1200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СС</vt:lpstr>
      <vt:lpstr>АСУ ТП</vt:lpstr>
      <vt:lpstr>СУЭ РРЭ</vt:lpstr>
      <vt:lpstr>ВОЛС</vt:lpstr>
      <vt:lpstr>Заходы ВЛ 110</vt:lpstr>
      <vt:lpstr>Заходы ВЛ 35 кВ</vt:lpstr>
      <vt:lpstr>ЭВ</vt:lpstr>
      <vt:lpstr>ЭП</vt:lpstr>
      <vt:lpstr>'АСУ ТП'!Область_печати</vt:lpstr>
      <vt:lpstr>'Заходы ВЛ 110'!Область_печати</vt:lpstr>
      <vt:lpstr>СС!Область_печати</vt:lpstr>
      <vt:lpstr>ЭВ!Область_печати</vt:lpstr>
      <vt:lpstr>ЭП!Область_печати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Мария Владимировна</dc:creator>
  <cp:lastModifiedBy>Смирнова Анна Александровна</cp:lastModifiedBy>
  <cp:lastPrinted>2019-06-05T13:56:39Z</cp:lastPrinted>
  <dcterms:created xsi:type="dcterms:W3CDTF">2016-10-27T10:33:15Z</dcterms:created>
  <dcterms:modified xsi:type="dcterms:W3CDTF">2019-06-05T13:57:18Z</dcterms:modified>
</cp:coreProperties>
</file>